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E:\ОБМЕН\КОНЦЕССИЯ\На область (новые)\Черемисиновский район\Проект Решения Представительного собрания\"/>
    </mc:Choice>
  </mc:AlternateContent>
  <bookViews>
    <workbookView xWindow="0" yWindow="0" windowWidth="28800" windowHeight="12330" activeTab="5"/>
  </bookViews>
  <sheets>
    <sheet name="титул" sheetId="1" r:id="rId1"/>
    <sheet name="таблица 1" sheetId="2" r:id="rId2"/>
    <sheet name="таблица 2" sheetId="3" r:id="rId3"/>
    <sheet name="таблица 3" sheetId="4" r:id="rId4"/>
    <sheet name="задания" sheetId="5" r:id="rId5"/>
    <sheet name="мероприятия" sheetId="6" r:id="rId6"/>
  </sheets>
  <definedNames>
    <definedName name="_xlnm.Print_Titles" localSheetId="5">мероприятия!$2:$2</definedName>
    <definedName name="_xlnm.Print_Titles" localSheetId="2">'таблица 2'!$3:$5</definedName>
    <definedName name="_xlnm.Print_Area" localSheetId="2">'таблица 2'!$A$1:$S$51</definedName>
    <definedName name="_xlnm.Print_Area" localSheetId="0">титул!$A$1:$A$5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39" i="3" l="1"/>
  <c r="U39" i="3"/>
  <c r="T39" i="3"/>
  <c r="U37" i="3"/>
  <c r="T37" i="3"/>
  <c r="S37" i="3"/>
  <c r="R37" i="3"/>
  <c r="Q37" i="3"/>
  <c r="P37" i="3"/>
  <c r="O37" i="3"/>
  <c r="N37" i="3"/>
  <c r="M37" i="3"/>
  <c r="L37" i="3"/>
  <c r="K37" i="3"/>
  <c r="J37" i="3"/>
  <c r="I37" i="3"/>
  <c r="H37" i="3"/>
  <c r="G37" i="3"/>
  <c r="S36" i="3"/>
  <c r="P36" i="3"/>
  <c r="M36" i="3"/>
  <c r="J36" i="3"/>
  <c r="G36" i="3"/>
  <c r="S19" i="3"/>
  <c r="U47" i="3"/>
  <c r="T47" i="3"/>
  <c r="S43" i="3"/>
  <c r="S47" i="3" s="1"/>
  <c r="S41" i="3"/>
  <c r="U41" i="3" s="1"/>
  <c r="S40" i="3"/>
  <c r="T40" i="3" s="1"/>
  <c r="S7" i="3"/>
  <c r="S6" i="3" s="1"/>
  <c r="U38" i="3" l="1"/>
  <c r="T41" i="3"/>
  <c r="S35" i="3"/>
  <c r="T6" i="3"/>
  <c r="T35" i="3" s="1"/>
  <c r="U40" i="3"/>
  <c r="P19" i="3"/>
  <c r="M19" i="3"/>
  <c r="J19" i="3"/>
  <c r="G19" i="3"/>
  <c r="D19" i="3"/>
  <c r="J39" i="4" l="1"/>
  <c r="U6" i="3"/>
  <c r="U35" i="3" s="1"/>
  <c r="E40" i="3"/>
  <c r="D43" i="3" l="1"/>
  <c r="P43" i="3" l="1"/>
  <c r="P47" i="3" s="1"/>
  <c r="M43" i="3"/>
  <c r="M47" i="3" s="1"/>
  <c r="J43" i="3"/>
  <c r="J47" i="3" s="1"/>
  <c r="G43" i="3"/>
  <c r="G47" i="3" s="1"/>
  <c r="D47" i="3"/>
  <c r="J41" i="3" l="1"/>
  <c r="L38" i="3" s="1"/>
  <c r="E41" i="3" l="1"/>
  <c r="D7" i="3" l="1"/>
  <c r="D6" i="3" s="1"/>
  <c r="D35" i="3" l="1"/>
  <c r="D37" i="3" s="1"/>
  <c r="D38" i="3" s="1"/>
  <c r="G38" i="3" s="1"/>
  <c r="N9" i="4"/>
  <c r="N8" i="4"/>
  <c r="R47" i="3"/>
  <c r="Q47" i="3"/>
  <c r="O47" i="3"/>
  <c r="N47" i="3"/>
  <c r="L47" i="3"/>
  <c r="K47" i="3"/>
  <c r="H39" i="3" l="1"/>
  <c r="I39" i="3" s="1"/>
  <c r="N14" i="4" l="1"/>
  <c r="P41" i="3"/>
  <c r="P40" i="3"/>
  <c r="Q40" i="3" s="1"/>
  <c r="M41" i="3"/>
  <c r="M40" i="3"/>
  <c r="O40" i="3" s="1"/>
  <c r="L41" i="3"/>
  <c r="J40" i="3"/>
  <c r="K40" i="3" s="1"/>
  <c r="G41" i="3"/>
  <c r="F41" i="3"/>
  <c r="F40" i="3"/>
  <c r="T9" i="4" s="1"/>
  <c r="T8" i="4"/>
  <c r="I41" i="3" l="1"/>
  <c r="I38" i="3"/>
  <c r="R41" i="3"/>
  <c r="R38" i="3"/>
  <c r="N41" i="3"/>
  <c r="O38" i="3"/>
  <c r="T38" i="4"/>
  <c r="T40" i="4" s="1"/>
  <c r="T39" i="4"/>
  <c r="O41" i="3"/>
  <c r="N15" i="4"/>
  <c r="K39" i="3"/>
  <c r="L39" i="3" s="1"/>
  <c r="L40" i="3"/>
  <c r="T27" i="4"/>
  <c r="T20" i="4"/>
  <c r="T14" i="4"/>
  <c r="T26" i="4"/>
  <c r="T10" i="4"/>
  <c r="T32" i="4"/>
  <c r="T15" i="4"/>
  <c r="T33" i="4"/>
  <c r="T21" i="4"/>
  <c r="H41" i="3"/>
  <c r="Q41" i="3"/>
  <c r="R40" i="3"/>
  <c r="N40" i="3"/>
  <c r="K41" i="3"/>
  <c r="K38" i="3" l="1"/>
  <c r="J38" i="3"/>
  <c r="T28" i="4"/>
  <c r="T16" i="4"/>
  <c r="T22" i="4"/>
  <c r="N20" i="4"/>
  <c r="T34" i="4"/>
  <c r="E47" i="3"/>
  <c r="F47" i="3"/>
  <c r="N39" i="3" l="1"/>
  <c r="O39" i="3" s="1"/>
  <c r="N21" i="4"/>
  <c r="E6" i="3"/>
  <c r="H38" i="3"/>
  <c r="J14" i="4" s="1"/>
  <c r="N26" i="4" l="1"/>
  <c r="E35" i="3"/>
  <c r="E37" i="3" s="1"/>
  <c r="E38" i="3" s="1"/>
  <c r="J8" i="4" s="1"/>
  <c r="Q8" i="4" s="1"/>
  <c r="W8" i="4" s="1"/>
  <c r="F6" i="3"/>
  <c r="N27" i="4" l="1"/>
  <c r="Q39" i="3"/>
  <c r="F35" i="3"/>
  <c r="F37" i="3" s="1"/>
  <c r="F38" i="3" s="1"/>
  <c r="F42" i="3" s="1"/>
  <c r="I47" i="3"/>
  <c r="H47" i="3"/>
  <c r="G40" i="3"/>
  <c r="N39" i="4" l="1"/>
  <c r="Q39" i="4" s="1"/>
  <c r="W39" i="4" s="1"/>
  <c r="N38" i="4"/>
  <c r="N33" i="4"/>
  <c r="N32" i="4"/>
  <c r="J9" i="4"/>
  <c r="Q9" i="4" s="1"/>
  <c r="W9" i="4" s="1"/>
  <c r="W10" i="4" s="1"/>
  <c r="H40" i="3"/>
  <c r="I40" i="3"/>
  <c r="Q14" i="4"/>
  <c r="W14" i="4" s="1"/>
  <c r="G7" i="3"/>
  <c r="G6" i="3" l="1"/>
  <c r="G35" i="3" l="1"/>
  <c r="I42" i="3" s="1"/>
  <c r="H6" i="3"/>
  <c r="H35" i="3" s="1"/>
  <c r="J15" i="4" l="1"/>
  <c r="Q15" i="4" s="1"/>
  <c r="W15" i="4" s="1"/>
  <c r="W16" i="4" s="1"/>
  <c r="J20" i="4"/>
  <c r="Q20" i="4" s="1"/>
  <c r="W20" i="4" s="1"/>
  <c r="I6" i="3"/>
  <c r="I35" i="3" s="1"/>
  <c r="J7" i="3"/>
  <c r="J6" i="3" s="1"/>
  <c r="J35" i="3" l="1"/>
  <c r="L42" i="3" s="1"/>
  <c r="K6" i="3"/>
  <c r="K35" i="3" s="1"/>
  <c r="N38" i="3" l="1"/>
  <c r="J26" i="4" s="1"/>
  <c r="Q26" i="4" s="1"/>
  <c r="W26" i="4" s="1"/>
  <c r="M38" i="3"/>
  <c r="J21" i="4"/>
  <c r="Q21" i="4" s="1"/>
  <c r="W21" i="4" s="1"/>
  <c r="W22" i="4" s="1"/>
  <c r="L6" i="3"/>
  <c r="L35" i="3" s="1"/>
  <c r="M7" i="3"/>
  <c r="M6" i="3" s="1"/>
  <c r="N6" i="3" l="1"/>
  <c r="N35" i="3" s="1"/>
  <c r="M35" i="3"/>
  <c r="O6" i="3" l="1"/>
  <c r="O35" i="3" s="1"/>
  <c r="P7" i="3"/>
  <c r="P6" i="3" s="1"/>
  <c r="O42" i="3" l="1"/>
  <c r="P38" i="3"/>
  <c r="J27" i="4"/>
  <c r="Q27" i="4" s="1"/>
  <c r="W27" i="4" s="1"/>
  <c r="W28" i="4" s="1"/>
  <c r="Q38" i="3"/>
  <c r="J32" i="4" s="1"/>
  <c r="Q32" i="4" s="1"/>
  <c r="W32" i="4" s="1"/>
  <c r="Q6" i="3"/>
  <c r="Q35" i="3" s="1"/>
  <c r="P35" i="3"/>
  <c r="R6" i="3" l="1"/>
  <c r="R35" i="3" s="1"/>
  <c r="R42" i="3" l="1"/>
  <c r="T38" i="3"/>
  <c r="J38" i="4" s="1"/>
  <c r="Q38" i="4" s="1"/>
  <c r="W38" i="4" s="1"/>
  <c r="W40" i="4" s="1"/>
  <c r="S38" i="3"/>
  <c r="U42" i="3"/>
  <c r="J33" i="4"/>
  <c r="Q33" i="4" s="1"/>
  <c r="W33" i="4" s="1"/>
  <c r="W34" i="4" s="1"/>
</calcChain>
</file>

<file path=xl/sharedStrings.xml><?xml version="1.0" encoding="utf-8"?>
<sst xmlns="http://schemas.openxmlformats.org/spreadsheetml/2006/main" count="244" uniqueCount="159">
  <si>
    <t>2026 г.</t>
  </si>
  <si>
    <t>2027 г.</t>
  </si>
  <si>
    <t>2028 г.</t>
  </si>
  <si>
    <t>1.1.3.3</t>
  </si>
  <si>
    <t>1.1</t>
  </si>
  <si>
    <t>1.1.1</t>
  </si>
  <si>
    <t>1.1.1.1</t>
  </si>
  <si>
    <t>1.1.1.2</t>
  </si>
  <si>
    <t>1.1.1.3</t>
  </si>
  <si>
    <t>1.1.2</t>
  </si>
  <si>
    <t>1.1.3</t>
  </si>
  <si>
    <t>1.1.3.1</t>
  </si>
  <si>
    <t>1.2</t>
  </si>
  <si>
    <t>водный налог</t>
  </si>
  <si>
    <t>1.3</t>
  </si>
  <si>
    <t>1.3.1</t>
  </si>
  <si>
    <t>1.4</t>
  </si>
  <si>
    <t>2.1</t>
  </si>
  <si>
    <t>2.2</t>
  </si>
  <si>
    <t>2.3</t>
  </si>
  <si>
    <t>2.4</t>
  </si>
  <si>
    <t>2.5</t>
  </si>
  <si>
    <t>2.6</t>
  </si>
  <si>
    <t>№ п/п</t>
  </si>
  <si>
    <t>Наименование услуги</t>
  </si>
  <si>
    <t>Тариф для населения, руб.</t>
  </si>
  <si>
    <t>Разница в тарифах, руб.</t>
  </si>
  <si>
    <t>Объем услуг по населению, тыс. куб. м</t>
  </si>
  <si>
    <t>Выпадающая сумма доходов, тыс. руб.</t>
  </si>
  <si>
    <t>Водоснабжение 2026 год</t>
  </si>
  <si>
    <t>с 01.01.2026 г. по 30.06.2026 г.</t>
  </si>
  <si>
    <t>с 01.07.2026 г. по 31.12.2026 г.</t>
  </si>
  <si>
    <t>Итого на 2026 год</t>
  </si>
  <si>
    <t>Водоснабжение 2027 год</t>
  </si>
  <si>
    <t>с 01.01.2027 г. по 30.06.2027 г.</t>
  </si>
  <si>
    <t>с 01.07.2027 г. по 31.12.2027 г.</t>
  </si>
  <si>
    <t>с 01.01.2028 г. по 30.06.2028 г.</t>
  </si>
  <si>
    <t>с 01.07.2028 г. по 31.12.2028 г.</t>
  </si>
  <si>
    <t>Водоснабжение 2028 год</t>
  </si>
  <si>
    <t>9</t>
  </si>
  <si>
    <t>Капитальные расходы</t>
  </si>
  <si>
    <t>10</t>
  </si>
  <si>
    <t>Источники покрытия капитальных расходов</t>
  </si>
  <si>
    <t>10.1</t>
  </si>
  <si>
    <t>Амортизация</t>
  </si>
  <si>
    <t>10.2</t>
  </si>
  <si>
    <t>Чистая прибыль</t>
  </si>
  <si>
    <t>11</t>
  </si>
  <si>
    <t>Превышение (+), недостаток (-)</t>
  </si>
  <si>
    <t>12</t>
  </si>
  <si>
    <t>Плата концедента</t>
  </si>
  <si>
    <t>1.1.3.2</t>
  </si>
  <si>
    <t>оплата труда производственного персонала</t>
  </si>
  <si>
    <t>отчисления на социальные нужны</t>
  </si>
  <si>
    <t>горюче-смазочные материалы</t>
  </si>
  <si>
    <t>ремонтные расходы</t>
  </si>
  <si>
    <t>административные расходы</t>
  </si>
  <si>
    <t>общехозяйственные расходы</t>
  </si>
  <si>
    <t>Итого на 2028 год</t>
  </si>
  <si>
    <t>Итого на 2027 год</t>
  </si>
  <si>
    <t>ЭОТ,
руб.</t>
  </si>
  <si>
    <t>13</t>
  </si>
  <si>
    <t>Расходы конциссионера</t>
  </si>
  <si>
    <t>1.1.3.4</t>
  </si>
  <si>
    <t>УСН</t>
  </si>
  <si>
    <t>Год</t>
  </si>
  <si>
    <t>Базовый уровень операционных расходов, тыс.руб.</t>
  </si>
  <si>
    <t>Уровень потерь воды, %</t>
  </si>
  <si>
    <t>Уровень нормативной прибыли, %</t>
  </si>
  <si>
    <t>Удельный расход электрической энергии, кВт. ч/куб.м</t>
  </si>
  <si>
    <t>-</t>
  </si>
  <si>
    <t>ЗАДАНИЕ И ОСНОВНЫЕ МЕРОПРИЯТИЯ ПО РЕКОНСТРУКЦИИ ОБЪЕКТА СОГЛАШЕНИЯ</t>
  </si>
  <si>
    <t>Задание  и  мероприятия  по  созданию  и  (или)  реконструкции  объекта  концессионного  соглашения  направлены  на  повышение</t>
  </si>
  <si>
    <t>№п/п</t>
  </si>
  <si>
    <t>Наименование мероприятий</t>
  </si>
  <si>
    <t>Обоснование реализации мероприятий</t>
  </si>
  <si>
    <t>Технологические показатели</t>
  </si>
  <si>
    <t>Настоящее задание сформировано на основе акта технического обследования систем водоснабжения, проведенного ФГБОУ ВО «Юго- Западный государственный университет» и разработанных методических основ по эффективности использования электроэнергии для добычи питьевой воды.</t>
  </si>
  <si>
    <t>Наименование объекта</t>
  </si>
  <si>
    <t>Описание мероприятия</t>
  </si>
  <si>
    <t>Срок реализации мероприятия</t>
  </si>
  <si>
    <t>Стоимость мероприятий (тыс. руб.)</t>
  </si>
  <si>
    <t>Источники финансирования</t>
  </si>
  <si>
    <r>
      <rPr>
        <sz val="72"/>
        <rFont val="Calibri"/>
        <family val="2"/>
      </rPr>
      <t>Финансовая модель</t>
    </r>
  </si>
  <si>
    <r>
      <rPr>
        <sz val="9"/>
        <rFont val="Times New Roman"/>
        <family val="1"/>
        <charset val="204"/>
      </rPr>
      <t>Индекс эффективности операционных расходов,
%</t>
    </r>
  </si>
  <si>
    <t>N п/п</t>
  </si>
  <si>
    <t>Наименование</t>
  </si>
  <si>
    <t>Единица измерений</t>
  </si>
  <si>
    <t>Всего</t>
  </si>
  <si>
    <t>I пол.</t>
  </si>
  <si>
    <t>II пол.</t>
  </si>
  <si>
    <t>Необходимая валовая выручка</t>
  </si>
  <si>
    <t>тыс. руб.</t>
  </si>
  <si>
    <t>Текущие расходы</t>
  </si>
  <si>
    <t>Операционные расходы</t>
  </si>
  <si>
    <t>индекс эффективности расходов</t>
  </si>
  <si>
    <t>индекс потребительских цен</t>
  </si>
  <si>
    <t>индекс количества активов</t>
  </si>
  <si>
    <t>Расходы на электрическую энергию</t>
  </si>
  <si>
    <t>Неподконтрольные расходы, в том числе</t>
  </si>
  <si>
    <t>возврат займов и кредитов</t>
  </si>
  <si>
    <t>проценты по займам и кредитам</t>
  </si>
  <si>
    <t>Нормативная прибыль</t>
  </si>
  <si>
    <t>Иные экономически обоснованные расходы на социальные нужды, в соответствии с пунктом 86 настоящих Методических указаний</t>
  </si>
  <si>
    <t>Расчетная предпринимательская прибыль гарантирующей организации</t>
  </si>
  <si>
    <t>Корректировка НВВ</t>
  </si>
  <si>
    <t>Отклонение фактически достигнутого объема поданной воды или принятых сточных вод</t>
  </si>
  <si>
    <r>
      <rPr>
        <sz val="7"/>
        <rFont val="Times New Roman"/>
        <family val="1"/>
        <charset val="204"/>
      </rPr>
      <t>Отклонение фактических значений индекса потребительских цен и других индексов, предусмотренных прогнозом социально- экономического развития Российской Федерации</t>
    </r>
  </si>
  <si>
    <t>Отклонение фактически достигнутого уровня неподконтрольных расходов</t>
  </si>
  <si>
    <t>Ввод объектов системы водоснабжения и (или) водоотведения в эксплуатацию и изменение утвержденной инвестиционной программы</t>
  </si>
  <si>
    <t>Степень исполнения регулируемой организацией обязательств по созданию и (или) реконструкции объектов концессионного соглашения, поэксплуатации объектов по договору аренды централизованных систем горячего водоснабжения, холодного водоснабжения и (или) водоотведения, отдельных объектов таких систем, находящихся в государственной или муниципальной собственности, по реализации инвестиционной программы, производственной программы при недостижении регулируемой организацией утвержденных плановых значений показателей надежности и качества объектов
централизованных систем водоснабжения и (или) водоотведения</t>
  </si>
  <si>
    <t>Изменение доходности долгосрочных государственных обязательств</t>
  </si>
  <si>
    <t>Итого НВВ для расчета тарифа</t>
  </si>
  <si>
    <t>Сглаживание</t>
  </si>
  <si>
    <t>Итого НВВ со сглаживанием</t>
  </si>
  <si>
    <t>Тариф на водоснабжение (водоотведение) ЭОТ</t>
  </si>
  <si>
    <t>руб./куб. м</t>
  </si>
  <si>
    <t>Тариф на водоснабжение для категории абонентов «население» (без НДС)</t>
  </si>
  <si>
    <t>Объем водоснабжения по категории абонентов «население»</t>
  </si>
  <si>
    <t>тыс. куб. м</t>
  </si>
  <si>
    <t>Объем водоснабжения (водоотведения) ВСЕГО</t>
  </si>
  <si>
    <t>Темп роста тарифа ЭОТ</t>
  </si>
  <si>
    <t>%</t>
  </si>
  <si>
    <r>
      <rPr>
        <b/>
        <sz val="12"/>
        <rFont val="Times New Roman"/>
        <family val="1"/>
        <charset val="204"/>
      </rPr>
      <t>1.   Задание.</t>
    </r>
  </si>
  <si>
    <r>
      <rPr>
        <b/>
        <sz val="12"/>
        <rFont val="Times New Roman"/>
        <family val="1"/>
        <charset val="204"/>
      </rPr>
      <t>Основные мероприятия по реконструкции объекта концессионного соглашения и источники финансирования.</t>
    </r>
  </si>
  <si>
    <t>Итого на 2029 год</t>
  </si>
  <si>
    <t>с 01.01.2029 г. по 30.06.2029 г.</t>
  </si>
  <si>
    <t>с 01.07.2029 г. по 31.12.2029 г.</t>
  </si>
  <si>
    <t>Водоснабжение 2029 год</t>
  </si>
  <si>
    <t>2029 г.</t>
  </si>
  <si>
    <t>2030 г.</t>
  </si>
  <si>
    <t>Водоснабжение 2030 год</t>
  </si>
  <si>
    <t>с 01.01.2030 г. по 30.06.2030 г.</t>
  </si>
  <si>
    <t>с 01.07.2030 г. по 31.12.2030 г.</t>
  </si>
  <si>
    <t>Итого на 2030 год</t>
  </si>
  <si>
    <t>1) ФЗ от 23.11.2009 г. № 261-ФЗ «Об
энергосбережении и
о повышении энергетической эффективности и о внесении изменений в отдельные законодательные акты РФ» (в редакции от 29.07.2016 г.).
2) Правила устройства электроустановок (ПУЭ)
3) Правила технической эксплуатации электроустановок потребителей (ПТЭЭП),
а также эксплуатационных режимов работы</t>
  </si>
  <si>
    <t>-Требуемый индикатор для определения технологических и коммерческих потерь воды и электроэнергии;
- Повышение надежности ресурса работы как погружного насоса, так и вспомогательного оборудования;
- Ликвидация потерь воды от переливов и поддержка требуемого давления в сети водопровода;
- Создание требуемых эксплуатационных условий для электрооборудования, средств автоматики и связи;
- Контроль электроемкости водоснабжения, дистанционного снятия показателей расхода воды и электроэнергии. Возможность управления погружным насосом с единого пульта управления</t>
  </si>
  <si>
    <t>2031 г.</t>
  </si>
  <si>
    <t>Водоснабжение 2031 год</t>
  </si>
  <si>
    <t>с 01.01.2031 г. по 30.06.2031 г.</t>
  </si>
  <si>
    <t>с 01.07.2031 г. по 31.12.2031 г.</t>
  </si>
  <si>
    <t>Итого на 2031 год</t>
  </si>
  <si>
    <t xml:space="preserve">Таблица 3 - Расчет возмещения разницы в тарифах на питьевую воду за счет бюджетных средств на 2026-2031 годы.  </t>
  </si>
  <si>
    <t>Основным направлением по реконструкции Объекта концессионного соглашения является снижение электроемкости добычи воды и выполнение обязательных технических мероприятий на 2026 – 2031 годы:</t>
  </si>
  <si>
    <t xml:space="preserve">Таблица 1 – Долгосрочные параметры регулирования тарифов, определяемые на 2026-2031 годы на территории муниципальных образований "Покровский сельсовет", "Ниженский сельсовет", "Петровский сельсовет", "Удеревский сельсовет", "Стакановский сельсовет", "Русановский сельсовет", "Михайловский сельсовет", "Краснополянский сельсовет" Черемисиновского района Курской области при установлении тарифов на питьевую воду с использованием метода индексации </t>
  </si>
  <si>
    <t>Таблица 2 - Расчет тарифа на питьевую воду, на территории муниципальных образований "Покровский сельсовет", "Ниженский сельсовет", "Петровский сельсовет", "Удеревский сельсовет", "Стакановский сельсовет", "Русановский сельсовет", "Михайловский сельсовет", "Краснополянский сельсовет" Черемисиновского района Курской области на 2026-2031 годы</t>
  </si>
  <si>
    <t>Черемисиновский  район</t>
  </si>
  <si>
    <t>Покровский сельсовет, Ниженский сельсовет, Петровский сельсовет, Удеревский сельсовет, Стакановский сельсовет, Русановский сельсовет, Михайловский сельсовет, Краснополянский сельсовет</t>
  </si>
  <si>
    <t>энергетической   эффективности   системы   водоснабжения   муниципальных образований "Покровский сельсовет", "Ниженский сельсовет", "Петровский сельсовет", "Удеревский сельсовет", "Стакановский сельсовет", "Русановский сельсовет", "Михайловский сельсовет", "Краснополянский сельсовет" Черемисиновского района  путем   внедрения   системы автоматического управления насосным оборудованием.</t>
  </si>
  <si>
    <t>*Плата  Концедента  выплачивается  в  форме  субсидии,  предоставляемой  из  бюджета  муниципальных образований "Покровский сельсовет", "Ниженский сельсовет", "Петровский сельсовет", "Удеревский сельсовет", "Стакановский сельсовет", "Русановский сельсовет", "Михайловский сельсовет", "Краснополянский сельсовет" Черемисиновского района Курской области в соответствии с условиями и сроками, предусмотренными Концессионным соглашением.</t>
  </si>
  <si>
    <t>Плата концедента - 735,0
Расходы концессионера - 300,0</t>
  </si>
  <si>
    <t>Водозаборная скважина с водонапорной башней (5972).
(Курская обл., Черемисиновский р-н, Покровский с/с, д. Удеревка)
Водозаборная скважина с водонапорной башней (5914).
(Курская обл., Черемисиновский
р-н, д. Сельский Рогачик)
Водозаборная скважина (2127).
(Курская обл., Черемисиновский р-н, Ниженский с/с, д. Ниженка)</t>
  </si>
  <si>
    <t>1.Установка комплексной системы учета электроэнергии и добычи воды;
2. Установка электрощитовой</t>
  </si>
  <si>
    <t>Водозаборная скважина (5629).
(Курская обл., Черемисиновский
р-н, Петровский с/с,
с. Петрово-Хутарь)
Водозаборная скважина (6537).
(Курская обл., Черемисиновский
р-н, Удеревский с/с, д. Удерево
Водозаборная скважина (5973).
(Курская обл., Черемисиновский
р-н, Удеревский с/с,
д. Ползиковка)</t>
  </si>
  <si>
    <t>Водозаборная скважина (3049).
(Курская обл., Черемисиновский р-н, Стакановский с/с,
д. Осиновка)
Водозаборная скважина (5382).
(Курская обл., Черемисиновский
р-н, Стакановский с/с,
с. Стаканово)
Водозаборная скважина (6107).
(Курская обл., Черемисиновский
р-н, Стакановский с/с, с. Исаково)</t>
  </si>
  <si>
    <t>Водозаборная скважина (3908).
(Курская обл., Черемисиновский
р-н, Русановский с/с,
д. Никитское)
Водозаборная скважина (5830).
(Курская обл., Черемисиновский
р-н, Русановский с/с,
д. Головинка)
Водозаборная скважина (5862).
(Курская обл., Черемисиновский
р-н, Русановский с/с, с. Русаново)</t>
  </si>
  <si>
    <t xml:space="preserve"> </t>
  </si>
  <si>
    <t>В связи с установлением тарифов  на питьевую воду для населения  ниже уровня экономически обоснованных тарифов возмещение разницы в тарифах на 2026-2031 годы за счет бюджетных средств согласно Порядку предоставления субсидий организациям, оказывающим услуги теплоснабжения, газоснабжения (в том числе бытового газа в баллонах), холодного и горячего водоснабжения, водоотведения, в области обращения с твердыми коммунальными отходами, на возмещение части недополученных доходов в связи с применением государственных регулируемых цен (тарифов) при оказании услуг населению, утвержденному постановлением Администрации Курской области от 18.02.2021 г. № 147-па, составит 6201,77 тыс. рублей. Расчет представлен в Таблице 3.</t>
  </si>
  <si>
    <r>
      <rPr>
        <sz val="28"/>
        <rFont val="Calibri"/>
        <family val="2"/>
      </rPr>
      <t xml:space="preserve">концессионного соглашения в отношении объектов централизованной системы водоснабжения, находящихся на территории </t>
    </r>
    <r>
      <rPr>
        <b/>
        <sz val="28"/>
        <rFont val="Calibri"/>
        <family val="2"/>
        <charset val="204"/>
      </rPr>
      <t xml:space="preserve"> муниципальных образований "Покровский сельсовет", "Ниженский сельсовет", "Петровский сельсовет", "Удеревский сельсовет", "Стакановский сельсовет", "Русановский сельсовет", "Михайловский сельсовет", "Краснополянский сельсовет" Черемисиновского района</t>
    </r>
    <r>
      <rPr>
        <sz val="28"/>
        <rFont val="Times New Roman"/>
        <family val="1"/>
        <charset val="204"/>
      </rPr>
      <t xml:space="preserve"> </t>
    </r>
    <r>
      <rPr>
        <b/>
        <sz val="28"/>
        <rFont val="Calibri"/>
        <family val="2"/>
        <charset val="204"/>
        <scheme val="minor"/>
      </rPr>
      <t>Курской области</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</si>
</sst>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
    <numFmt numFmtId="165" formatCode="###0.00;###0.00"/>
    <numFmt numFmtId="166" formatCode="###0.0;###0.0"/>
    <numFmt numFmtId="167" formatCode="#,##0;#,##0"/>
    <numFmt numFmtId="168" formatCode="0.0000"/>
    <numFmt numFmtId="169" formatCode="0.000"/>
    <numFmt numFmtId="170" formatCode="0.00000"/>
  </numFmts>
  <fonts count="22" x14ac:knownFonts="1">
    <font>
      <sz val="10"/>
      <color rgb="FF000000"/>
      <name val="Times New Roman"/>
      <charset val="204"/>
    </font>
    <font>
      <sz val="8"/>
      <name val="Times New Roman"/>
      <family val="1"/>
      <charset val="204"/>
    </font>
    <font>
      <b/>
      <sz val="8"/>
      <name val="Times New Roman"/>
      <family val="1"/>
      <charset val="204"/>
    </font>
    <font>
      <sz val="7"/>
      <name val="Times New Roman"/>
      <family val="1"/>
      <charset val="204"/>
    </font>
    <font>
      <sz val="8"/>
      <name val="Times New Roman"/>
      <family val="1"/>
      <charset val="204"/>
    </font>
    <font>
      <sz val="72"/>
      <name val="Calibri"/>
      <family val="2"/>
      <charset val="204"/>
    </font>
    <font>
      <sz val="72"/>
      <name val="Calibri"/>
      <family val="2"/>
    </font>
    <font>
      <sz val="10"/>
      <name val="Times New Roman"/>
      <family val="1"/>
      <charset val="204"/>
    </font>
    <font>
      <sz val="10"/>
      <name val="Times New Roman"/>
      <family val="1"/>
      <charset val="204"/>
    </font>
    <font>
      <b/>
      <sz val="14"/>
      <name val="Times New Roman"/>
      <family val="1"/>
      <charset val="204"/>
    </font>
    <font>
      <sz val="9"/>
      <name val="Times New Roman"/>
      <family val="1"/>
      <charset val="204"/>
    </font>
    <font>
      <b/>
      <sz val="11"/>
      <name val="Times New Roman"/>
      <family val="1"/>
      <charset val="204"/>
    </font>
    <font>
      <sz val="11"/>
      <name val="Times New Roman"/>
      <family val="1"/>
      <charset val="204"/>
    </font>
    <font>
      <b/>
      <sz val="12"/>
      <name val="Times New Roman"/>
      <family val="1"/>
      <charset val="204"/>
    </font>
    <font>
      <sz val="12"/>
      <name val="Times New Roman"/>
      <family val="1"/>
      <charset val="204"/>
    </font>
    <font>
      <sz val="10"/>
      <color theme="8" tint="0.79998168889431442"/>
      <name val="Times New Roman"/>
      <family val="1"/>
      <charset val="204"/>
    </font>
    <font>
      <sz val="28"/>
      <name val="Times New Roman"/>
      <family val="2"/>
      <charset val="204"/>
    </font>
    <font>
      <sz val="28"/>
      <name val="Calibri"/>
      <family val="2"/>
    </font>
    <font>
      <b/>
      <sz val="28"/>
      <name val="Calibri"/>
      <family val="2"/>
      <charset val="204"/>
    </font>
    <font>
      <sz val="28"/>
      <name val="Times New Roman"/>
      <family val="1"/>
      <charset val="204"/>
    </font>
    <font>
      <b/>
      <sz val="9"/>
      <name val="Times New Roman"/>
      <family val="1"/>
      <charset val="204"/>
    </font>
    <font>
      <b/>
      <sz val="28"/>
      <name val="Calibri"/>
      <family val="2"/>
      <charset val="204"/>
      <scheme val="minor"/>
    </font>
  </fonts>
  <fills count="3">
    <fill>
      <patternFill patternType="none"/>
    </fill>
    <fill>
      <patternFill patternType="gray125"/>
    </fill>
    <fill>
      <patternFill patternType="solid">
        <fgColor theme="4" tint="0.79998168889431442"/>
        <bgColor indexed="64"/>
      </patternFill>
    </fill>
  </fills>
  <borders count="10">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82">
    <xf numFmtId="0" fontId="0" fillId="0" borderId="0" xfId="0" applyAlignment="1">
      <alignment horizontal="left" vertical="top"/>
    </xf>
    <xf numFmtId="0" fontId="3" fillId="0" borderId="4" xfId="0" applyFont="1" applyBorder="1" applyAlignment="1">
      <alignment vertical="center" wrapText="1"/>
    </xf>
    <xf numFmtId="0" fontId="1" fillId="0" borderId="4" xfId="0" applyFont="1" applyBorder="1" applyAlignment="1">
      <alignment vertical="center" wrapText="1"/>
    </xf>
    <xf numFmtId="0" fontId="2" fillId="0" borderId="4" xfId="0" applyFont="1" applyBorder="1" applyAlignment="1">
      <alignment vertical="center" wrapText="1"/>
    </xf>
    <xf numFmtId="0" fontId="1" fillId="0" borderId="4" xfId="0" applyFont="1" applyBorder="1" applyAlignment="1">
      <alignment horizontal="center" vertical="center" wrapText="1"/>
    </xf>
    <xf numFmtId="0" fontId="3" fillId="0" borderId="4" xfId="0" applyFont="1" applyBorder="1" applyAlignment="1">
      <alignment horizontal="center" vertical="center" wrapText="1"/>
    </xf>
    <xf numFmtId="0" fontId="5" fillId="0" borderId="0" xfId="0" applyFont="1" applyAlignment="1">
      <alignment horizontal="center" vertical="top"/>
    </xf>
    <xf numFmtId="0" fontId="7" fillId="0" borderId="0" xfId="0" applyFont="1" applyAlignment="1">
      <alignment horizontal="left" vertical="top"/>
    </xf>
    <xf numFmtId="0" fontId="8" fillId="0" borderId="0" xfId="0" applyFont="1" applyAlignment="1">
      <alignment horizontal="left" vertical="top"/>
    </xf>
    <xf numFmtId="0" fontId="10" fillId="0" borderId="4" xfId="0" applyFont="1" applyBorder="1" applyAlignment="1">
      <alignment horizontal="center" vertical="center" wrapText="1"/>
    </xf>
    <xf numFmtId="0" fontId="8" fillId="0" borderId="4" xfId="0" applyFont="1" applyBorder="1" applyAlignment="1">
      <alignment horizontal="center" vertical="center" wrapText="1"/>
    </xf>
    <xf numFmtId="164" fontId="10" fillId="0" borderId="4" xfId="0" applyNumberFormat="1" applyFont="1" applyBorder="1" applyAlignment="1">
      <alignment horizontal="center" vertical="top" wrapText="1"/>
    </xf>
    <xf numFmtId="2" fontId="10" fillId="0" borderId="4" xfId="0" applyNumberFormat="1" applyFont="1" applyBorder="1" applyAlignment="1">
      <alignment horizontal="center" vertical="top" wrapText="1"/>
    </xf>
    <xf numFmtId="166" fontId="10" fillId="0" borderId="4" xfId="0" applyNumberFormat="1" applyFont="1" applyBorder="1" applyAlignment="1">
      <alignment horizontal="center" vertical="top" wrapText="1"/>
    </xf>
    <xf numFmtId="165" fontId="10" fillId="0" borderId="4" xfId="0" applyNumberFormat="1" applyFont="1" applyBorder="1" applyAlignment="1">
      <alignment horizontal="center" vertical="top" wrapText="1"/>
    </xf>
    <xf numFmtId="0" fontId="10" fillId="0" borderId="4" xfId="0" applyFont="1" applyBorder="1" applyAlignment="1">
      <alignment horizontal="center" vertical="top" wrapText="1"/>
    </xf>
    <xf numFmtId="0" fontId="9" fillId="0" borderId="0" xfId="0" applyFont="1" applyAlignment="1">
      <alignment horizontal="left" vertical="top"/>
    </xf>
    <xf numFmtId="49" fontId="1" fillId="0" borderId="4" xfId="0" applyNumberFormat="1" applyFont="1" applyBorder="1" applyAlignment="1">
      <alignment horizontal="center" vertical="center" wrapText="1"/>
    </xf>
    <xf numFmtId="164" fontId="1" fillId="0" borderId="4" xfId="0" applyNumberFormat="1" applyFont="1" applyBorder="1" applyAlignment="1">
      <alignment horizontal="center" vertical="center" wrapText="1"/>
    </xf>
    <xf numFmtId="0" fontId="8" fillId="0" borderId="0" xfId="0" applyFont="1" applyAlignment="1">
      <alignment horizontal="center" vertical="top"/>
    </xf>
    <xf numFmtId="2" fontId="1" fillId="0" borderId="4"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0" fontId="8" fillId="0" borderId="4" xfId="0" applyFont="1" applyBorder="1" applyAlignment="1">
      <alignment vertical="center" wrapText="1"/>
    </xf>
    <xf numFmtId="49" fontId="8" fillId="0" borderId="4" xfId="0" applyNumberFormat="1" applyFont="1" applyBorder="1" applyAlignment="1">
      <alignment horizontal="center" vertical="center" wrapText="1"/>
    </xf>
    <xf numFmtId="0" fontId="12" fillId="0" borderId="4" xfId="0" applyFont="1" applyBorder="1" applyAlignment="1">
      <alignment vertical="center" wrapText="1"/>
    </xf>
    <xf numFmtId="2" fontId="12" fillId="0" borderId="4" xfId="0" applyNumberFormat="1" applyFont="1" applyBorder="1" applyAlignment="1">
      <alignment horizontal="center" vertical="center" wrapText="1"/>
    </xf>
    <xf numFmtId="2" fontId="11" fillId="0" borderId="4" xfId="0" applyNumberFormat="1" applyFont="1" applyBorder="1" applyAlignment="1">
      <alignment horizontal="center" vertical="center" wrapText="1"/>
    </xf>
    <xf numFmtId="0" fontId="13" fillId="0" borderId="0" xfId="0" applyFont="1" applyAlignment="1">
      <alignment horizontal="center" vertical="top"/>
    </xf>
    <xf numFmtId="0" fontId="14" fillId="0" borderId="0" xfId="0" applyFont="1" applyAlignment="1">
      <alignment horizontal="left" vertical="top"/>
    </xf>
    <xf numFmtId="0" fontId="13" fillId="0" borderId="4" xfId="0" applyFont="1" applyBorder="1" applyAlignment="1">
      <alignment horizontal="center" vertical="center" wrapText="1"/>
    </xf>
    <xf numFmtId="0" fontId="14" fillId="0" borderId="4" xfId="0" applyFont="1" applyBorder="1" applyAlignment="1">
      <alignment horizontal="center" vertical="center" wrapText="1"/>
    </xf>
    <xf numFmtId="166" fontId="14" fillId="0" borderId="4" xfId="0" applyNumberFormat="1" applyFont="1" applyBorder="1" applyAlignment="1">
      <alignment horizontal="center" vertical="center" wrapText="1"/>
    </xf>
    <xf numFmtId="2" fontId="15" fillId="0" borderId="0" xfId="0" applyNumberFormat="1" applyFont="1" applyAlignment="1">
      <alignment horizontal="left" vertical="top"/>
    </xf>
    <xf numFmtId="168" fontId="10" fillId="0" borderId="4" xfId="0" applyNumberFormat="1" applyFont="1" applyBorder="1" applyAlignment="1">
      <alignment horizontal="center" vertical="top" wrapText="1"/>
    </xf>
    <xf numFmtId="2" fontId="8" fillId="0" borderId="0" xfId="0" applyNumberFormat="1" applyFont="1" applyAlignment="1">
      <alignment horizontal="left" vertical="top"/>
    </xf>
    <xf numFmtId="0" fontId="1" fillId="0" borderId="0" xfId="0" applyFont="1" applyAlignment="1">
      <alignment horizontal="center" vertical="center" wrapText="1"/>
    </xf>
    <xf numFmtId="164" fontId="1" fillId="0" borderId="0" xfId="0" applyNumberFormat="1" applyFont="1" applyAlignment="1">
      <alignment horizontal="center" vertical="center" wrapText="1"/>
    </xf>
    <xf numFmtId="2" fontId="1" fillId="0" borderId="0" xfId="0" applyNumberFormat="1" applyFont="1" applyAlignment="1">
      <alignment horizontal="center" vertical="center" wrapText="1"/>
    </xf>
    <xf numFmtId="0" fontId="8" fillId="0" borderId="0" xfId="0" applyFont="1" applyAlignment="1">
      <alignment horizontal="left" vertical="top" wrapText="1"/>
    </xf>
    <xf numFmtId="2" fontId="1" fillId="2" borderId="4" xfId="0" applyNumberFormat="1" applyFont="1" applyFill="1" applyBorder="1" applyAlignment="1">
      <alignment horizontal="center" vertical="center" wrapText="1"/>
    </xf>
    <xf numFmtId="0" fontId="16" fillId="0" borderId="0" xfId="0" applyFont="1" applyAlignment="1">
      <alignment horizontal="center" vertical="top" wrapText="1"/>
    </xf>
    <xf numFmtId="169" fontId="10" fillId="0" borderId="4" xfId="0" applyNumberFormat="1" applyFont="1" applyBorder="1" applyAlignment="1">
      <alignment horizontal="center" vertical="top" wrapText="1"/>
    </xf>
    <xf numFmtId="168" fontId="1" fillId="0" borderId="4" xfId="0" applyNumberFormat="1" applyFont="1" applyBorder="1" applyAlignment="1">
      <alignment horizontal="center" vertical="center" wrapText="1"/>
    </xf>
    <xf numFmtId="170" fontId="1" fillId="0" borderId="4" xfId="0" applyNumberFormat="1" applyFont="1" applyBorder="1" applyAlignment="1">
      <alignment horizontal="center" vertical="center" wrapText="1"/>
    </xf>
    <xf numFmtId="164" fontId="14" fillId="0" borderId="5" xfId="0" applyNumberFormat="1" applyFont="1" applyBorder="1" applyAlignment="1">
      <alignment horizontal="center" vertical="center" wrapText="1"/>
    </xf>
    <xf numFmtId="164" fontId="14" fillId="0" borderId="6" xfId="0" applyNumberFormat="1" applyFont="1" applyBorder="1" applyAlignment="1">
      <alignment horizontal="center" vertical="center" wrapText="1"/>
    </xf>
    <xf numFmtId="0" fontId="1" fillId="0" borderId="4" xfId="0" applyFont="1" applyBorder="1" applyAlignment="1">
      <alignment horizontal="center" vertical="center" wrapText="1"/>
    </xf>
    <xf numFmtId="2" fontId="11" fillId="0" borderId="4" xfId="0" applyNumberFormat="1" applyFont="1" applyBorder="1" applyAlignment="1">
      <alignment horizontal="center" vertical="center" wrapText="1"/>
    </xf>
    <xf numFmtId="0" fontId="13" fillId="0" borderId="0" xfId="0" applyFont="1" applyAlignment="1">
      <alignment horizontal="center" vertical="top" wrapText="1"/>
    </xf>
    <xf numFmtId="164" fontId="10" fillId="0" borderId="4" xfId="0" applyNumberFormat="1" applyFont="1" applyBorder="1" applyAlignment="1">
      <alignment horizontal="center" vertical="center" wrapText="1"/>
    </xf>
    <xf numFmtId="0" fontId="7" fillId="0" borderId="5" xfId="0" applyFont="1" applyBorder="1" applyAlignment="1">
      <alignment horizontal="left" vertical="top" wrapText="1"/>
    </xf>
    <xf numFmtId="0" fontId="11" fillId="0" borderId="0" xfId="0" applyFont="1" applyAlignment="1">
      <alignment horizontal="center" vertical="top" wrapText="1"/>
    </xf>
    <xf numFmtId="0" fontId="1" fillId="0" borderId="0" xfId="0" applyFont="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4" xfId="0" applyFont="1" applyBorder="1" applyAlignment="1">
      <alignment horizontal="center" vertical="center" wrapText="1"/>
    </xf>
    <xf numFmtId="49" fontId="8" fillId="0" borderId="4" xfId="0" applyNumberFormat="1" applyFont="1" applyBorder="1" applyAlignment="1">
      <alignment horizontal="center" vertical="center" wrapText="1"/>
    </xf>
    <xf numFmtId="0" fontId="12" fillId="0" borderId="4" xfId="0" applyFont="1" applyBorder="1" applyAlignment="1">
      <alignment horizontal="center" vertical="center" wrapText="1"/>
    </xf>
    <xf numFmtId="165" fontId="12" fillId="0" borderId="4" xfId="0" applyNumberFormat="1" applyFont="1" applyBorder="1" applyAlignment="1">
      <alignment horizontal="center" vertical="center" wrapText="1"/>
    </xf>
    <xf numFmtId="0" fontId="11" fillId="0" borderId="4" xfId="0" applyFont="1" applyBorder="1" applyAlignment="1">
      <alignment horizontal="center" vertical="center" wrapText="1"/>
    </xf>
    <xf numFmtId="0" fontId="8" fillId="0" borderId="4" xfId="0" applyFont="1" applyBorder="1" applyAlignment="1">
      <alignment horizontal="center" vertical="center" wrapText="1"/>
    </xf>
    <xf numFmtId="2" fontId="11" fillId="0" borderId="4" xfId="0" applyNumberFormat="1"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49" fontId="11" fillId="0" borderId="4" xfId="0" applyNumberFormat="1" applyFont="1" applyBorder="1" applyAlignment="1">
      <alignment horizontal="center" vertical="center" wrapText="1"/>
    </xf>
    <xf numFmtId="164" fontId="8" fillId="0" borderId="4" xfId="0" applyNumberFormat="1" applyFont="1" applyBorder="1" applyAlignment="1">
      <alignment horizontal="center" vertical="center" wrapText="1"/>
    </xf>
    <xf numFmtId="0" fontId="9" fillId="0" borderId="0" xfId="0" applyFont="1" applyAlignment="1">
      <alignment horizontal="center" vertical="top"/>
    </xf>
    <xf numFmtId="0" fontId="13" fillId="0" borderId="0" xfId="0" applyFont="1" applyAlignment="1">
      <alignment horizontal="center" vertical="top"/>
    </xf>
    <xf numFmtId="0" fontId="14" fillId="0" borderId="0" xfId="0" applyFont="1" applyAlignment="1">
      <alignment horizontal="left" vertical="top" wrapText="1"/>
    </xf>
    <xf numFmtId="49" fontId="14" fillId="0" borderId="1" xfId="0" applyNumberFormat="1" applyFont="1" applyBorder="1" applyAlignment="1">
      <alignment horizontal="left" vertical="top" wrapText="1"/>
    </xf>
    <xf numFmtId="49" fontId="14" fillId="0" borderId="2" xfId="0" applyNumberFormat="1" applyFont="1" applyBorder="1" applyAlignment="1">
      <alignment horizontal="left" vertical="top" wrapText="1"/>
    </xf>
    <xf numFmtId="49" fontId="14" fillId="0" borderId="3" xfId="0" applyNumberFormat="1" applyFont="1" applyBorder="1" applyAlignment="1">
      <alignment horizontal="left" vertical="top" wrapText="1"/>
    </xf>
    <xf numFmtId="0" fontId="14" fillId="0" borderId="1" xfId="0" applyFont="1" applyBorder="1" applyAlignment="1">
      <alignment horizontal="left" vertical="top" wrapText="1"/>
    </xf>
    <xf numFmtId="0" fontId="14" fillId="0" borderId="2" xfId="0" applyFont="1" applyBorder="1" applyAlignment="1">
      <alignment horizontal="left" vertical="top" wrapText="1"/>
    </xf>
    <xf numFmtId="0" fontId="14" fillId="0" borderId="3" xfId="0" applyFont="1" applyBorder="1" applyAlignment="1">
      <alignment horizontal="left" vertical="top" wrapText="1"/>
    </xf>
    <xf numFmtId="167" fontId="14" fillId="0" borderId="1" xfId="0" applyNumberFormat="1" applyFont="1" applyBorder="1" applyAlignment="1">
      <alignment horizontal="left" vertical="top" wrapText="1"/>
    </xf>
    <xf numFmtId="167" fontId="14" fillId="0" borderId="2" xfId="0" applyNumberFormat="1" applyFont="1" applyBorder="1" applyAlignment="1">
      <alignment horizontal="left" vertical="top" wrapText="1"/>
    </xf>
    <xf numFmtId="167" fontId="14" fillId="0" borderId="3" xfId="0" applyNumberFormat="1" applyFont="1" applyBorder="1" applyAlignment="1">
      <alignment horizontal="left" vertical="top" wrapText="1"/>
    </xf>
    <xf numFmtId="0" fontId="14" fillId="0" borderId="5" xfId="0" applyFont="1" applyBorder="1" applyAlignment="1">
      <alignment horizontal="left" vertical="top" wrapText="1"/>
    </xf>
    <xf numFmtId="0" fontId="8" fillId="0" borderId="9" xfId="0" applyFont="1" applyBorder="1" applyAlignment="1">
      <alignment horizontal="center" vertical="top"/>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view="pageBreakPreview" zoomScale="80" zoomScaleNormal="80" zoomScaleSheetLayoutView="80" workbookViewId="0">
      <selection activeCell="A2" sqref="A2"/>
    </sheetView>
  </sheetViews>
  <sheetFormatPr defaultColWidth="8.6640625" defaultRowHeight="12.75" x14ac:dyDescent="0.2"/>
  <cols>
    <col min="1" max="1" width="175" style="7" customWidth="1"/>
    <col min="2" max="16384" width="8.6640625" style="7"/>
  </cols>
  <sheetData>
    <row r="1" spans="1:1" ht="78" customHeight="1" x14ac:dyDescent="0.2">
      <c r="A1" s="6" t="s">
        <v>83</v>
      </c>
    </row>
    <row r="2" spans="1:1" ht="297" customHeight="1" x14ac:dyDescent="0.2">
      <c r="A2" s="40" t="s">
        <v>158</v>
      </c>
    </row>
  </sheetData>
  <pageMargins left="0.70866141732283472" right="0.70866141732283472" top="0.74803149606299213" bottom="0.74803149606299213" header="0.31496062992125984" footer="0.31496062992125984"/>
  <pageSetup paperSize="9" scale="9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
  <sheetViews>
    <sheetView zoomScale="130" zoomScaleNormal="130" workbookViewId="0">
      <selection activeCell="G19" sqref="G19"/>
    </sheetView>
  </sheetViews>
  <sheetFormatPr defaultColWidth="9.33203125" defaultRowHeight="12.75" x14ac:dyDescent="0.2"/>
  <cols>
    <col min="1" max="2" width="9.33203125" style="8"/>
    <col min="3" max="3" width="22" style="8" customWidth="1"/>
    <col min="4" max="4" width="25.6640625" style="8" customWidth="1"/>
    <col min="5" max="5" width="24.33203125" style="8" customWidth="1"/>
    <col min="6" max="6" width="24.6640625" style="8" customWidth="1"/>
    <col min="7" max="7" width="49.33203125" style="8" customWidth="1"/>
    <col min="8" max="16384" width="9.33203125" style="8"/>
  </cols>
  <sheetData>
    <row r="1" spans="1:7" ht="68.25" customHeight="1" x14ac:dyDescent="0.2">
      <c r="A1" s="48" t="s">
        <v>144</v>
      </c>
      <c r="B1" s="48"/>
      <c r="C1" s="48"/>
      <c r="D1" s="48"/>
      <c r="E1" s="48"/>
      <c r="F1" s="48"/>
      <c r="G1" s="48"/>
    </row>
    <row r="2" spans="1:7" ht="18.95" customHeight="1" x14ac:dyDescent="0.2"/>
    <row r="3" spans="1:7" ht="36" x14ac:dyDescent="0.2">
      <c r="A3" s="9" t="s">
        <v>23</v>
      </c>
      <c r="B3" s="9" t="s">
        <v>65</v>
      </c>
      <c r="C3" s="9" t="s">
        <v>66</v>
      </c>
      <c r="D3" s="10" t="s">
        <v>84</v>
      </c>
      <c r="E3" s="9" t="s">
        <v>67</v>
      </c>
      <c r="F3" s="9" t="s">
        <v>68</v>
      </c>
      <c r="G3" s="9" t="s">
        <v>69</v>
      </c>
    </row>
    <row r="4" spans="1:7" ht="12.95" customHeight="1" x14ac:dyDescent="0.2">
      <c r="A4" s="49"/>
      <c r="B4" s="11">
        <v>2026</v>
      </c>
      <c r="C4" s="12">
        <v>3989.59</v>
      </c>
      <c r="D4" s="13">
        <v>1</v>
      </c>
      <c r="E4" s="14">
        <v>10</v>
      </c>
      <c r="F4" s="33">
        <v>0</v>
      </c>
      <c r="G4" s="41">
        <v>2.1269999999999998</v>
      </c>
    </row>
    <row r="5" spans="1:7" ht="12.95" customHeight="1" x14ac:dyDescent="0.2">
      <c r="A5" s="49"/>
      <c r="B5" s="11">
        <v>2027</v>
      </c>
      <c r="C5" s="15" t="s">
        <v>70</v>
      </c>
      <c r="D5" s="13">
        <v>1</v>
      </c>
      <c r="E5" s="14">
        <v>10</v>
      </c>
      <c r="F5" s="33">
        <v>3.8163</v>
      </c>
      <c r="G5" s="41">
        <v>2.1269999999999998</v>
      </c>
    </row>
    <row r="6" spans="1:7" ht="12.95" customHeight="1" x14ac:dyDescent="0.2">
      <c r="A6" s="49"/>
      <c r="B6" s="11">
        <v>2028</v>
      </c>
      <c r="C6" s="15" t="s">
        <v>70</v>
      </c>
      <c r="D6" s="13">
        <v>1</v>
      </c>
      <c r="E6" s="14">
        <v>10</v>
      </c>
      <c r="F6" s="33">
        <v>3.6619999999999999</v>
      </c>
      <c r="G6" s="41">
        <v>2.1269999999999998</v>
      </c>
    </row>
    <row r="7" spans="1:7" ht="14.1" customHeight="1" x14ac:dyDescent="0.2">
      <c r="A7" s="49"/>
      <c r="B7" s="11">
        <v>2029</v>
      </c>
      <c r="C7" s="15" t="s">
        <v>70</v>
      </c>
      <c r="D7" s="13">
        <v>1</v>
      </c>
      <c r="E7" s="14">
        <v>10</v>
      </c>
      <c r="F7" s="33">
        <v>3.5137</v>
      </c>
      <c r="G7" s="41">
        <v>2.1269999999999998</v>
      </c>
    </row>
    <row r="8" spans="1:7" ht="12.95" customHeight="1" x14ac:dyDescent="0.2">
      <c r="A8" s="49"/>
      <c r="B8" s="11">
        <v>2030</v>
      </c>
      <c r="C8" s="15" t="s">
        <v>70</v>
      </c>
      <c r="D8" s="13">
        <v>1</v>
      </c>
      <c r="E8" s="14">
        <v>10</v>
      </c>
      <c r="F8" s="33">
        <v>3.3708999999999998</v>
      </c>
      <c r="G8" s="41">
        <v>2.1269999999999998</v>
      </c>
    </row>
    <row r="9" spans="1:7" ht="12.95" customHeight="1" x14ac:dyDescent="0.2">
      <c r="A9" s="49"/>
      <c r="B9" s="11">
        <v>2031</v>
      </c>
      <c r="C9" s="15" t="s">
        <v>70</v>
      </c>
      <c r="D9" s="13">
        <v>1</v>
      </c>
      <c r="E9" s="14">
        <v>10</v>
      </c>
      <c r="F9" s="33">
        <v>0</v>
      </c>
      <c r="G9" s="41">
        <v>2.1269999999999998</v>
      </c>
    </row>
  </sheetData>
  <mergeCells count="2">
    <mergeCell ref="A1:G1"/>
    <mergeCell ref="A4:A9"/>
  </mergeCells>
  <pageMargins left="0.7" right="0.7" top="0.75" bottom="0.75" header="0.3" footer="0.3"/>
  <pageSetup paperSize="9" scale="8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51"/>
  <sheetViews>
    <sheetView topLeftCell="A34" zoomScale="110" zoomScaleNormal="110" zoomScaleSheetLayoutView="120" workbookViewId="0">
      <selection activeCell="S25" sqref="S25"/>
    </sheetView>
  </sheetViews>
  <sheetFormatPr defaultColWidth="9.33203125" defaultRowHeight="12.75" x14ac:dyDescent="0.2"/>
  <cols>
    <col min="1" max="1" width="10.83203125" style="8" customWidth="1"/>
    <col min="2" max="2" width="37.6640625" style="8" customWidth="1"/>
    <col min="3" max="3" width="9" style="8" customWidth="1"/>
    <col min="4" max="4" width="7.5" style="8" customWidth="1"/>
    <col min="5" max="5" width="7.6640625" style="8" customWidth="1"/>
    <col min="6" max="6" width="7.33203125" style="8" customWidth="1"/>
    <col min="7" max="7" width="7.6640625" style="8" bestFit="1" customWidth="1"/>
    <col min="8" max="8" width="7.5" style="8" customWidth="1"/>
    <col min="9" max="9" width="7.1640625" style="8" customWidth="1"/>
    <col min="10" max="10" width="7.6640625" style="8" bestFit="1" customWidth="1"/>
    <col min="11" max="12" width="7.83203125" style="8" customWidth="1"/>
    <col min="13" max="13" width="7.6640625" style="8" bestFit="1" customWidth="1"/>
    <col min="14" max="14" width="7.6640625" style="8" customWidth="1"/>
    <col min="15" max="15" width="7.1640625" style="8" customWidth="1"/>
    <col min="16" max="16" width="7.6640625" style="8" bestFit="1" customWidth="1"/>
    <col min="17" max="18" width="7.5" style="8" customWidth="1"/>
    <col min="19" max="19" width="7.6640625" style="8" bestFit="1" customWidth="1"/>
    <col min="20" max="21" width="7.5" style="8" customWidth="1"/>
    <col min="22" max="22" width="7.6640625" style="8" bestFit="1" customWidth="1"/>
    <col min="23" max="23" width="7.33203125" style="8" customWidth="1"/>
    <col min="24" max="24" width="7.1640625" style="8" customWidth="1"/>
    <col min="25" max="16384" width="9.33203125" style="8"/>
  </cols>
  <sheetData>
    <row r="1" spans="1:24" s="16" customFormat="1" ht="50.25" customHeight="1" x14ac:dyDescent="0.2">
      <c r="A1" s="51" t="s">
        <v>145</v>
      </c>
      <c r="B1" s="51"/>
      <c r="C1" s="51"/>
      <c r="D1" s="51"/>
      <c r="E1" s="51"/>
      <c r="F1" s="51"/>
      <c r="G1" s="51"/>
      <c r="H1" s="51"/>
      <c r="I1" s="51"/>
      <c r="J1" s="51"/>
      <c r="K1" s="51"/>
      <c r="L1" s="51"/>
      <c r="M1" s="51"/>
      <c r="N1" s="51"/>
      <c r="O1" s="51"/>
      <c r="P1" s="51"/>
      <c r="Q1" s="51"/>
      <c r="R1" s="51"/>
      <c r="S1" s="51"/>
      <c r="T1" s="51"/>
      <c r="U1" s="51"/>
    </row>
    <row r="3" spans="1:24" ht="26.25" customHeight="1" x14ac:dyDescent="0.2">
      <c r="A3" s="56" t="s">
        <v>85</v>
      </c>
      <c r="B3" s="4" t="s">
        <v>86</v>
      </c>
      <c r="C3" s="4" t="s">
        <v>87</v>
      </c>
      <c r="D3" s="53" t="s">
        <v>0</v>
      </c>
      <c r="E3" s="54"/>
      <c r="F3" s="55"/>
      <c r="G3" s="53" t="s">
        <v>1</v>
      </c>
      <c r="H3" s="54"/>
      <c r="I3" s="55"/>
      <c r="J3" s="53" t="s">
        <v>2</v>
      </c>
      <c r="K3" s="54"/>
      <c r="L3" s="55"/>
      <c r="M3" s="53" t="s">
        <v>129</v>
      </c>
      <c r="N3" s="54"/>
      <c r="O3" s="55"/>
      <c r="P3" s="56" t="s">
        <v>130</v>
      </c>
      <c r="Q3" s="56"/>
      <c r="R3" s="56"/>
      <c r="S3" s="56" t="s">
        <v>137</v>
      </c>
      <c r="T3" s="56"/>
      <c r="U3" s="56"/>
      <c r="V3" s="52"/>
      <c r="W3" s="52"/>
      <c r="X3" s="52"/>
    </row>
    <row r="4" spans="1:24" x14ac:dyDescent="0.2">
      <c r="A4" s="56"/>
      <c r="B4" s="4"/>
      <c r="C4" s="4"/>
      <c r="D4" s="4" t="s">
        <v>88</v>
      </c>
      <c r="E4" s="4" t="s">
        <v>89</v>
      </c>
      <c r="F4" s="4" t="s">
        <v>90</v>
      </c>
      <c r="G4" s="4" t="s">
        <v>88</v>
      </c>
      <c r="H4" s="4" t="s">
        <v>89</v>
      </c>
      <c r="I4" s="4" t="s">
        <v>90</v>
      </c>
      <c r="J4" s="4" t="s">
        <v>88</v>
      </c>
      <c r="K4" s="4" t="s">
        <v>89</v>
      </c>
      <c r="L4" s="4" t="s">
        <v>90</v>
      </c>
      <c r="M4" s="4" t="s">
        <v>88</v>
      </c>
      <c r="N4" s="4" t="s">
        <v>89</v>
      </c>
      <c r="O4" s="4" t="s">
        <v>90</v>
      </c>
      <c r="P4" s="4" t="s">
        <v>88</v>
      </c>
      <c r="Q4" s="4" t="s">
        <v>89</v>
      </c>
      <c r="R4" s="4" t="s">
        <v>90</v>
      </c>
      <c r="S4" s="46" t="s">
        <v>88</v>
      </c>
      <c r="T4" s="46" t="s">
        <v>89</v>
      </c>
      <c r="U4" s="46" t="s">
        <v>90</v>
      </c>
      <c r="V4" s="35"/>
      <c r="W4" s="35"/>
      <c r="X4" s="35"/>
    </row>
    <row r="5" spans="1:24" s="19" customFormat="1" ht="12.95" customHeight="1" x14ac:dyDescent="0.2">
      <c r="A5" s="17">
        <v>1</v>
      </c>
      <c r="B5" s="18">
        <v>2</v>
      </c>
      <c r="C5" s="18">
        <v>3</v>
      </c>
      <c r="D5" s="18">
        <v>6</v>
      </c>
      <c r="E5" s="18">
        <v>7</v>
      </c>
      <c r="F5" s="18">
        <v>8</v>
      </c>
      <c r="G5" s="18">
        <v>9</v>
      </c>
      <c r="H5" s="18">
        <v>10</v>
      </c>
      <c r="I5" s="18">
        <v>11</v>
      </c>
      <c r="J5" s="18">
        <v>12</v>
      </c>
      <c r="K5" s="18">
        <v>13</v>
      </c>
      <c r="L5" s="18">
        <v>14</v>
      </c>
      <c r="M5" s="18">
        <v>6</v>
      </c>
      <c r="N5" s="18">
        <v>7</v>
      </c>
      <c r="O5" s="18">
        <v>8</v>
      </c>
      <c r="P5" s="18">
        <v>9</v>
      </c>
      <c r="Q5" s="18">
        <v>10</v>
      </c>
      <c r="R5" s="18">
        <v>11</v>
      </c>
      <c r="S5" s="18">
        <v>9</v>
      </c>
      <c r="T5" s="18">
        <v>10</v>
      </c>
      <c r="U5" s="18">
        <v>11</v>
      </c>
      <c r="V5" s="36"/>
      <c r="W5" s="36"/>
      <c r="X5" s="36"/>
    </row>
    <row r="6" spans="1:24" ht="12" customHeight="1" x14ac:dyDescent="0.2">
      <c r="A6" s="17">
        <v>1</v>
      </c>
      <c r="B6" s="3" t="s">
        <v>91</v>
      </c>
      <c r="C6" s="5" t="s">
        <v>92</v>
      </c>
      <c r="D6" s="39">
        <f>D7+D25</f>
        <v>7382.71</v>
      </c>
      <c r="E6" s="20">
        <f>D6/2</f>
        <v>3691.355</v>
      </c>
      <c r="F6" s="20">
        <f>D6-E6</f>
        <v>3691.355</v>
      </c>
      <c r="G6" s="39">
        <f>G7+G25</f>
        <v>8161.0525800176529</v>
      </c>
      <c r="H6" s="20">
        <f>G6/2</f>
        <v>4080.5262900088264</v>
      </c>
      <c r="I6" s="20">
        <f>G6-H6</f>
        <v>4080.5262900088264</v>
      </c>
      <c r="J6" s="39">
        <f>J7+J25</f>
        <v>8492.1495495288364</v>
      </c>
      <c r="K6" s="20">
        <f>J6/2</f>
        <v>4246.0747747644182</v>
      </c>
      <c r="L6" s="20">
        <f>J6-K6</f>
        <v>4246.0747747644182</v>
      </c>
      <c r="M6" s="39">
        <f>M7+M25</f>
        <v>8838.1293305640975</v>
      </c>
      <c r="N6" s="20">
        <f>M6/2</f>
        <v>4419.0646652820487</v>
      </c>
      <c r="O6" s="20">
        <f>M6-N6</f>
        <v>4419.0646652820487</v>
      </c>
      <c r="P6" s="39">
        <f>P7+P25</f>
        <v>9199.7167234283515</v>
      </c>
      <c r="Q6" s="20">
        <f>P6/2</f>
        <v>4599.8583617141758</v>
      </c>
      <c r="R6" s="20">
        <f>P6-Q6</f>
        <v>4599.8583617141758</v>
      </c>
      <c r="S6" s="39">
        <f>S7+S25</f>
        <v>9277.6753475299865</v>
      </c>
      <c r="T6" s="20">
        <f>S6/2</f>
        <v>4638.8376737649933</v>
      </c>
      <c r="U6" s="20">
        <f>S6-T6</f>
        <v>4638.8376737649933</v>
      </c>
      <c r="V6" s="37"/>
      <c r="W6" s="37"/>
      <c r="X6" s="37"/>
    </row>
    <row r="7" spans="1:24" ht="12.95" customHeight="1" x14ac:dyDescent="0.2">
      <c r="A7" s="17" t="s">
        <v>4</v>
      </c>
      <c r="B7" s="3" t="s">
        <v>93</v>
      </c>
      <c r="C7" s="5" t="s">
        <v>92</v>
      </c>
      <c r="D7" s="39">
        <f>D8+D18+D19</f>
        <v>7382.71</v>
      </c>
      <c r="E7" s="20"/>
      <c r="F7" s="20"/>
      <c r="G7" s="39">
        <f>G8+G18+G19</f>
        <v>7861.0525800176529</v>
      </c>
      <c r="H7" s="20"/>
      <c r="I7" s="20"/>
      <c r="J7" s="39">
        <f>J8+J18+J19</f>
        <v>8192.1495495288364</v>
      </c>
      <c r="K7" s="20"/>
      <c r="L7" s="20"/>
      <c r="M7" s="39">
        <f>M8+M18+M19</f>
        <v>8538.1293305640975</v>
      </c>
      <c r="N7" s="20"/>
      <c r="O7" s="20"/>
      <c r="P7" s="39">
        <f>P8+P18+P19</f>
        <v>8899.7167234283515</v>
      </c>
      <c r="Q7" s="20"/>
      <c r="R7" s="20"/>
      <c r="S7" s="39">
        <f>S8+S18+S19</f>
        <v>9277.6753475299865</v>
      </c>
      <c r="T7" s="20"/>
      <c r="U7" s="20"/>
      <c r="V7" s="37"/>
      <c r="W7" s="37"/>
      <c r="X7" s="37"/>
    </row>
    <row r="8" spans="1:24" ht="12.95" customHeight="1" x14ac:dyDescent="0.2">
      <c r="A8" s="17" t="s">
        <v>5</v>
      </c>
      <c r="B8" s="3" t="s">
        <v>94</v>
      </c>
      <c r="C8" s="5" t="s">
        <v>92</v>
      </c>
      <c r="D8" s="39">
        <v>3989.5879638270953</v>
      </c>
      <c r="E8" s="20"/>
      <c r="F8" s="20"/>
      <c r="G8" s="39">
        <v>4123.7407954475229</v>
      </c>
      <c r="H8" s="20"/>
      <c r="I8" s="20"/>
      <c r="J8" s="39">
        <v>4262.4046147676718</v>
      </c>
      <c r="K8" s="20"/>
      <c r="L8" s="20"/>
      <c r="M8" s="39">
        <v>4405.7311070690321</v>
      </c>
      <c r="N8" s="20"/>
      <c r="O8" s="20"/>
      <c r="P8" s="39">
        <v>4553.8770581623239</v>
      </c>
      <c r="Q8" s="20"/>
      <c r="R8" s="20"/>
      <c r="S8" s="39">
        <v>4707.0045258965474</v>
      </c>
      <c r="T8" s="20"/>
      <c r="U8" s="20"/>
      <c r="V8" s="37"/>
      <c r="W8" s="37"/>
      <c r="X8" s="37"/>
    </row>
    <row r="9" spans="1:24" ht="12.95" customHeight="1" x14ac:dyDescent="0.2">
      <c r="A9" s="17"/>
      <c r="B9" s="2" t="s">
        <v>52</v>
      </c>
      <c r="C9" s="5" t="s">
        <v>92</v>
      </c>
      <c r="D9" s="39"/>
      <c r="E9" s="20"/>
      <c r="F9" s="20"/>
      <c r="G9" s="39"/>
      <c r="H9" s="20"/>
      <c r="I9" s="20"/>
      <c r="J9" s="39"/>
      <c r="K9" s="20"/>
      <c r="L9" s="20"/>
      <c r="M9" s="39"/>
      <c r="N9" s="20"/>
      <c r="O9" s="20"/>
      <c r="P9" s="39"/>
      <c r="Q9" s="20"/>
      <c r="R9" s="20"/>
      <c r="S9" s="39"/>
      <c r="T9" s="20"/>
      <c r="U9" s="20"/>
      <c r="V9" s="37"/>
      <c r="W9" s="37"/>
      <c r="X9" s="37"/>
    </row>
    <row r="10" spans="1:24" ht="12.95" customHeight="1" x14ac:dyDescent="0.2">
      <c r="A10" s="17"/>
      <c r="B10" s="2" t="s">
        <v>53</v>
      </c>
      <c r="C10" s="5" t="s">
        <v>92</v>
      </c>
      <c r="D10" s="39"/>
      <c r="E10" s="20"/>
      <c r="F10" s="20"/>
      <c r="G10" s="39"/>
      <c r="H10" s="20"/>
      <c r="I10" s="20"/>
      <c r="J10" s="39"/>
      <c r="K10" s="20"/>
      <c r="L10" s="20"/>
      <c r="M10" s="39"/>
      <c r="N10" s="20"/>
      <c r="O10" s="20"/>
      <c r="P10" s="39"/>
      <c r="Q10" s="20"/>
      <c r="R10" s="20"/>
      <c r="S10" s="39"/>
      <c r="T10" s="20"/>
      <c r="U10" s="20"/>
      <c r="V10" s="37"/>
      <c r="W10" s="37"/>
      <c r="X10" s="37"/>
    </row>
    <row r="11" spans="1:24" ht="11.25" customHeight="1" x14ac:dyDescent="0.2">
      <c r="A11" s="17"/>
      <c r="B11" s="2" t="s">
        <v>54</v>
      </c>
      <c r="C11" s="5" t="s">
        <v>92</v>
      </c>
      <c r="D11" s="39"/>
      <c r="E11" s="42"/>
      <c r="F11" s="20"/>
      <c r="G11" s="39"/>
      <c r="H11" s="42"/>
      <c r="I11" s="20"/>
      <c r="J11" s="39"/>
      <c r="K11" s="42"/>
      <c r="L11" s="20"/>
      <c r="M11" s="39"/>
      <c r="N11" s="42"/>
      <c r="O11" s="20"/>
      <c r="P11" s="39"/>
      <c r="Q11" s="43"/>
      <c r="R11" s="20"/>
      <c r="S11" s="39"/>
      <c r="T11" s="43"/>
      <c r="U11" s="20"/>
      <c r="V11" s="37"/>
      <c r="W11" s="37"/>
      <c r="X11" s="37"/>
    </row>
    <row r="12" spans="1:24" ht="11.25" customHeight="1" x14ac:dyDescent="0.2">
      <c r="A12" s="17"/>
      <c r="B12" s="2" t="s">
        <v>55</v>
      </c>
      <c r="C12" s="5" t="s">
        <v>92</v>
      </c>
      <c r="D12" s="39"/>
      <c r="E12" s="20"/>
      <c r="F12" s="20"/>
      <c r="G12" s="39"/>
      <c r="H12" s="20"/>
      <c r="I12" s="20"/>
      <c r="J12" s="39"/>
      <c r="K12" s="20"/>
      <c r="L12" s="20"/>
      <c r="M12" s="39"/>
      <c r="N12" s="20"/>
      <c r="O12" s="20"/>
      <c r="P12" s="39"/>
      <c r="Q12" s="20"/>
      <c r="R12" s="20"/>
      <c r="S12" s="39"/>
      <c r="T12" s="20"/>
      <c r="U12" s="20"/>
      <c r="V12" s="37"/>
      <c r="W12" s="37"/>
      <c r="X12" s="37"/>
    </row>
    <row r="13" spans="1:24" ht="11.25" customHeight="1" x14ac:dyDescent="0.2">
      <c r="A13" s="17"/>
      <c r="B13" s="2" t="s">
        <v>56</v>
      </c>
      <c r="C13" s="5" t="s">
        <v>92</v>
      </c>
      <c r="D13" s="39"/>
      <c r="E13" s="20"/>
      <c r="F13" s="20"/>
      <c r="G13" s="39"/>
      <c r="H13" s="20"/>
      <c r="I13" s="20"/>
      <c r="J13" s="39"/>
      <c r="K13" s="20"/>
      <c r="L13" s="20"/>
      <c r="M13" s="39"/>
      <c r="N13" s="20"/>
      <c r="O13" s="20"/>
      <c r="P13" s="39"/>
      <c r="Q13" s="20"/>
      <c r="R13" s="20"/>
      <c r="S13" s="39"/>
      <c r="T13" s="20"/>
      <c r="U13" s="20"/>
      <c r="V13" s="37"/>
      <c r="W13" s="37"/>
      <c r="X13" s="37"/>
    </row>
    <row r="14" spans="1:24" ht="13.5" customHeight="1" x14ac:dyDescent="0.2">
      <c r="A14" s="17"/>
      <c r="B14" s="2" t="s">
        <v>57</v>
      </c>
      <c r="C14" s="5" t="s">
        <v>92</v>
      </c>
      <c r="D14" s="39"/>
      <c r="E14" s="20"/>
      <c r="F14" s="20"/>
      <c r="G14" s="39"/>
      <c r="H14" s="20"/>
      <c r="I14" s="20"/>
      <c r="J14" s="39"/>
      <c r="K14" s="20"/>
      <c r="L14" s="20"/>
      <c r="M14" s="39"/>
      <c r="N14" s="20"/>
      <c r="O14" s="20"/>
      <c r="P14" s="39"/>
      <c r="Q14" s="20"/>
      <c r="R14" s="20"/>
      <c r="S14" s="39"/>
      <c r="T14" s="20"/>
      <c r="U14" s="20"/>
      <c r="V14" s="37"/>
      <c r="W14" s="37"/>
      <c r="X14" s="37"/>
    </row>
    <row r="15" spans="1:24" ht="12" customHeight="1" x14ac:dyDescent="0.2">
      <c r="A15" s="21" t="s">
        <v>6</v>
      </c>
      <c r="B15" s="1" t="s">
        <v>95</v>
      </c>
      <c r="C15" s="5" t="s">
        <v>92</v>
      </c>
      <c r="D15" s="39"/>
      <c r="E15" s="20"/>
      <c r="F15" s="20"/>
      <c r="G15" s="39"/>
      <c r="H15" s="20"/>
      <c r="I15" s="20"/>
      <c r="J15" s="39"/>
      <c r="K15" s="20"/>
      <c r="L15" s="20"/>
      <c r="M15" s="39"/>
      <c r="N15" s="20"/>
      <c r="O15" s="20"/>
      <c r="P15" s="39"/>
      <c r="Q15" s="20"/>
      <c r="R15" s="20"/>
      <c r="S15" s="39"/>
      <c r="T15" s="20"/>
      <c r="U15" s="20"/>
      <c r="V15" s="37"/>
      <c r="W15" s="37"/>
      <c r="X15" s="37"/>
    </row>
    <row r="16" spans="1:24" ht="12" customHeight="1" x14ac:dyDescent="0.2">
      <c r="A16" s="17" t="s">
        <v>7</v>
      </c>
      <c r="B16" s="3" t="s">
        <v>96</v>
      </c>
      <c r="C16" s="5" t="s">
        <v>92</v>
      </c>
      <c r="D16" s="39"/>
      <c r="E16" s="20"/>
      <c r="F16" s="20"/>
      <c r="G16" s="39"/>
      <c r="H16" s="20"/>
      <c r="I16" s="20"/>
      <c r="J16" s="39"/>
      <c r="K16" s="20"/>
      <c r="L16" s="20"/>
      <c r="M16" s="39"/>
      <c r="N16" s="20"/>
      <c r="O16" s="20"/>
      <c r="P16" s="39"/>
      <c r="Q16" s="20"/>
      <c r="R16" s="20"/>
      <c r="S16" s="39"/>
      <c r="T16" s="20"/>
      <c r="U16" s="20"/>
      <c r="V16" s="37"/>
      <c r="W16" s="37"/>
      <c r="X16" s="37"/>
    </row>
    <row r="17" spans="1:24" ht="12.95" customHeight="1" x14ac:dyDescent="0.2">
      <c r="A17" s="21" t="s">
        <v>8</v>
      </c>
      <c r="B17" s="1" t="s">
        <v>97</v>
      </c>
      <c r="C17" s="5" t="s">
        <v>92</v>
      </c>
      <c r="D17" s="39"/>
      <c r="E17" s="20"/>
      <c r="F17" s="20"/>
      <c r="G17" s="39"/>
      <c r="H17" s="20"/>
      <c r="I17" s="20"/>
      <c r="J17" s="39"/>
      <c r="K17" s="20"/>
      <c r="L17" s="20"/>
      <c r="M17" s="39"/>
      <c r="N17" s="20"/>
      <c r="O17" s="20"/>
      <c r="P17" s="39"/>
      <c r="Q17" s="20"/>
      <c r="R17" s="20"/>
      <c r="S17" s="39"/>
      <c r="T17" s="20"/>
      <c r="U17" s="20"/>
      <c r="V17" s="37"/>
      <c r="W17" s="37"/>
      <c r="X17" s="37"/>
    </row>
    <row r="18" spans="1:24" ht="12" customHeight="1" x14ac:dyDescent="0.2">
      <c r="A18" s="17" t="s">
        <v>9</v>
      </c>
      <c r="B18" s="3" t="s">
        <v>98</v>
      </c>
      <c r="C18" s="5" t="s">
        <v>92</v>
      </c>
      <c r="D18" s="39">
        <v>3188.6737829062376</v>
      </c>
      <c r="E18" s="20"/>
      <c r="F18" s="20"/>
      <c r="G18" s="39">
        <v>3478.843097150705</v>
      </c>
      <c r="H18" s="20"/>
      <c r="I18" s="20"/>
      <c r="J18" s="39">
        <v>3649.3064089110894</v>
      </c>
      <c r="K18" s="20"/>
      <c r="L18" s="20"/>
      <c r="M18" s="39">
        <v>3828.1224229477325</v>
      </c>
      <c r="N18" s="20"/>
      <c r="O18" s="20"/>
      <c r="P18" s="39">
        <v>4015.7004216721712</v>
      </c>
      <c r="Q18" s="20"/>
      <c r="R18" s="20"/>
      <c r="S18" s="39">
        <v>4212.4697423341067</v>
      </c>
      <c r="T18" s="20"/>
      <c r="U18" s="20"/>
      <c r="V18" s="37"/>
      <c r="W18" s="37"/>
      <c r="X18" s="37"/>
    </row>
    <row r="19" spans="1:24" ht="21" x14ac:dyDescent="0.2">
      <c r="A19" s="17" t="s">
        <v>10</v>
      </c>
      <c r="B19" s="3" t="s">
        <v>99</v>
      </c>
      <c r="C19" s="5" t="s">
        <v>92</v>
      </c>
      <c r="D19" s="39">
        <f>D22</f>
        <v>204.44825326666668</v>
      </c>
      <c r="E19" s="20"/>
      <c r="F19" s="20"/>
      <c r="G19" s="39">
        <f>G22</f>
        <v>258.46868741942501</v>
      </c>
      <c r="H19" s="20"/>
      <c r="I19" s="20"/>
      <c r="J19" s="39">
        <f>J22</f>
        <v>280.43852585007608</v>
      </c>
      <c r="K19" s="20"/>
      <c r="L19" s="20"/>
      <c r="M19" s="39">
        <f>M22</f>
        <v>304.27580054733255</v>
      </c>
      <c r="N19" s="20"/>
      <c r="O19" s="20"/>
      <c r="P19" s="39">
        <f>P22</f>
        <v>330.13924359385589</v>
      </c>
      <c r="Q19" s="20"/>
      <c r="R19" s="20"/>
      <c r="S19" s="39">
        <f>S22</f>
        <v>358.20107929933357</v>
      </c>
      <c r="T19" s="20"/>
      <c r="U19" s="20"/>
      <c r="V19" s="37"/>
      <c r="W19" s="37"/>
      <c r="X19" s="37"/>
    </row>
    <row r="20" spans="1:24" ht="12.95" customHeight="1" x14ac:dyDescent="0.2">
      <c r="A20" s="21" t="s">
        <v>11</v>
      </c>
      <c r="B20" s="1" t="s">
        <v>100</v>
      </c>
      <c r="C20" s="5" t="s">
        <v>92</v>
      </c>
      <c r="D20" s="39"/>
      <c r="E20" s="20"/>
      <c r="F20" s="20"/>
      <c r="G20" s="39"/>
      <c r="H20" s="20"/>
      <c r="I20" s="20"/>
      <c r="J20" s="39"/>
      <c r="K20" s="20"/>
      <c r="L20" s="20"/>
      <c r="M20" s="39"/>
      <c r="N20" s="20"/>
      <c r="O20" s="20"/>
      <c r="P20" s="39"/>
      <c r="Q20" s="20"/>
      <c r="R20" s="20"/>
      <c r="S20" s="39"/>
      <c r="T20" s="20"/>
      <c r="U20" s="20"/>
      <c r="V20" s="37"/>
      <c r="W20" s="37"/>
      <c r="X20" s="37"/>
    </row>
    <row r="21" spans="1:24" ht="12" customHeight="1" x14ac:dyDescent="0.2">
      <c r="A21" s="21" t="s">
        <v>51</v>
      </c>
      <c r="B21" s="1" t="s">
        <v>101</v>
      </c>
      <c r="C21" s="5" t="s">
        <v>92</v>
      </c>
      <c r="D21" s="39"/>
      <c r="E21" s="20"/>
      <c r="F21" s="20"/>
      <c r="G21" s="39"/>
      <c r="H21" s="20"/>
      <c r="I21" s="20"/>
      <c r="J21" s="39"/>
      <c r="K21" s="20"/>
      <c r="L21" s="20"/>
      <c r="M21" s="39"/>
      <c r="N21" s="20"/>
      <c r="O21" s="20"/>
      <c r="P21" s="39"/>
      <c r="Q21" s="20"/>
      <c r="R21" s="20"/>
      <c r="S21" s="39"/>
      <c r="T21" s="20"/>
      <c r="U21" s="20"/>
      <c r="V21" s="37"/>
      <c r="W21" s="37"/>
      <c r="X21" s="37"/>
    </row>
    <row r="22" spans="1:24" ht="12" customHeight="1" x14ac:dyDescent="0.2">
      <c r="A22" s="21" t="s">
        <v>3</v>
      </c>
      <c r="B22" s="1" t="s">
        <v>13</v>
      </c>
      <c r="C22" s="5" t="s">
        <v>92</v>
      </c>
      <c r="D22" s="39">
        <v>204.44825326666668</v>
      </c>
      <c r="E22" s="20"/>
      <c r="F22" s="20"/>
      <c r="G22" s="39">
        <v>258.46868741942501</v>
      </c>
      <c r="H22" s="20"/>
      <c r="I22" s="20"/>
      <c r="J22" s="39">
        <v>280.43852585007608</v>
      </c>
      <c r="K22" s="20"/>
      <c r="L22" s="20"/>
      <c r="M22" s="39">
        <v>304.27580054733255</v>
      </c>
      <c r="N22" s="20"/>
      <c r="O22" s="20"/>
      <c r="P22" s="39">
        <v>330.13924359385589</v>
      </c>
      <c r="Q22" s="20"/>
      <c r="R22" s="20"/>
      <c r="S22" s="39">
        <v>358.20107929933357</v>
      </c>
      <c r="T22" s="20"/>
      <c r="U22" s="20"/>
      <c r="V22" s="37"/>
      <c r="W22" s="37"/>
      <c r="X22" s="37"/>
    </row>
    <row r="23" spans="1:24" ht="12" customHeight="1" x14ac:dyDescent="0.2">
      <c r="A23" s="21" t="s">
        <v>63</v>
      </c>
      <c r="B23" s="1" t="s">
        <v>64</v>
      </c>
      <c r="C23" s="5" t="s">
        <v>92</v>
      </c>
      <c r="D23" s="39">
        <v>0</v>
      </c>
      <c r="E23" s="20"/>
      <c r="F23" s="20"/>
      <c r="G23" s="39">
        <v>0</v>
      </c>
      <c r="H23" s="20"/>
      <c r="I23" s="20"/>
      <c r="J23" s="39">
        <v>0</v>
      </c>
      <c r="K23" s="20"/>
      <c r="L23" s="20"/>
      <c r="M23" s="39">
        <v>0</v>
      </c>
      <c r="N23" s="20"/>
      <c r="O23" s="20"/>
      <c r="P23" s="39">
        <v>0</v>
      </c>
      <c r="Q23" s="20"/>
      <c r="R23" s="20"/>
      <c r="S23" s="39">
        <v>0</v>
      </c>
      <c r="T23" s="20"/>
      <c r="U23" s="20"/>
      <c r="V23" s="37"/>
      <c r="W23" s="37"/>
      <c r="X23" s="37"/>
    </row>
    <row r="24" spans="1:24" ht="11.25" customHeight="1" x14ac:dyDescent="0.2">
      <c r="A24" s="17" t="s">
        <v>12</v>
      </c>
      <c r="B24" s="3" t="s">
        <v>44</v>
      </c>
      <c r="C24" s="5" t="s">
        <v>92</v>
      </c>
      <c r="D24" s="39">
        <v>0</v>
      </c>
      <c r="E24" s="20"/>
      <c r="F24" s="20"/>
      <c r="G24" s="39">
        <v>0</v>
      </c>
      <c r="H24" s="20"/>
      <c r="I24" s="20"/>
      <c r="J24" s="39">
        <v>0</v>
      </c>
      <c r="K24" s="20"/>
      <c r="L24" s="20"/>
      <c r="M24" s="39">
        <v>0</v>
      </c>
      <c r="N24" s="20"/>
      <c r="O24" s="20"/>
      <c r="P24" s="39">
        <v>0</v>
      </c>
      <c r="Q24" s="20"/>
      <c r="R24" s="20"/>
      <c r="S24" s="39">
        <v>0</v>
      </c>
      <c r="T24" s="20"/>
      <c r="U24" s="20"/>
      <c r="V24" s="37"/>
      <c r="W24" s="37"/>
      <c r="X24" s="37"/>
    </row>
    <row r="25" spans="1:24" ht="12.95" customHeight="1" x14ac:dyDescent="0.2">
      <c r="A25" s="17" t="s">
        <v>14</v>
      </c>
      <c r="B25" s="3" t="s">
        <v>102</v>
      </c>
      <c r="C25" s="5" t="s">
        <v>92</v>
      </c>
      <c r="D25" s="39">
        <v>0</v>
      </c>
      <c r="E25" s="20"/>
      <c r="F25" s="20"/>
      <c r="G25" s="39">
        <v>300</v>
      </c>
      <c r="H25" s="20"/>
      <c r="I25" s="20"/>
      <c r="J25" s="39">
        <v>300</v>
      </c>
      <c r="K25" s="20"/>
      <c r="L25" s="20"/>
      <c r="M25" s="39">
        <v>300</v>
      </c>
      <c r="N25" s="20"/>
      <c r="O25" s="20"/>
      <c r="P25" s="39">
        <v>300</v>
      </c>
      <c r="Q25" s="20"/>
      <c r="R25" s="20"/>
      <c r="S25" s="39">
        <v>0</v>
      </c>
      <c r="T25" s="20"/>
      <c r="U25" s="20"/>
      <c r="V25" s="37"/>
      <c r="W25" s="37"/>
      <c r="X25" s="37"/>
    </row>
    <row r="26" spans="1:24" ht="45" x14ac:dyDescent="0.2">
      <c r="A26" s="21" t="s">
        <v>15</v>
      </c>
      <c r="B26" s="2" t="s">
        <v>103</v>
      </c>
      <c r="C26" s="5" t="s">
        <v>92</v>
      </c>
      <c r="D26" s="39"/>
      <c r="E26" s="20"/>
      <c r="F26" s="20"/>
      <c r="G26" s="39"/>
      <c r="H26" s="20"/>
      <c r="I26" s="20"/>
      <c r="J26" s="39"/>
      <c r="K26" s="20"/>
      <c r="L26" s="20"/>
      <c r="M26" s="39"/>
      <c r="N26" s="20"/>
      <c r="O26" s="20"/>
      <c r="P26" s="39"/>
      <c r="Q26" s="20"/>
      <c r="R26" s="20"/>
      <c r="S26" s="39"/>
      <c r="T26" s="20"/>
      <c r="U26" s="20"/>
      <c r="V26" s="37"/>
      <c r="W26" s="37"/>
      <c r="X26" s="37"/>
    </row>
    <row r="27" spans="1:24" ht="21" customHeight="1" x14ac:dyDescent="0.2">
      <c r="A27" s="17" t="s">
        <v>16</v>
      </c>
      <c r="B27" s="3" t="s">
        <v>104</v>
      </c>
      <c r="C27" s="5" t="s">
        <v>92</v>
      </c>
      <c r="D27" s="39">
        <v>0</v>
      </c>
      <c r="E27" s="20"/>
      <c r="F27" s="20"/>
      <c r="G27" s="39">
        <v>0</v>
      </c>
      <c r="H27" s="20"/>
      <c r="I27" s="20"/>
      <c r="J27" s="39">
        <v>0</v>
      </c>
      <c r="K27" s="20"/>
      <c r="L27" s="20"/>
      <c r="M27" s="39">
        <v>0</v>
      </c>
      <c r="N27" s="20"/>
      <c r="O27" s="20"/>
      <c r="P27" s="39">
        <v>0</v>
      </c>
      <c r="Q27" s="20"/>
      <c r="R27" s="20"/>
      <c r="S27" s="39">
        <v>0</v>
      </c>
      <c r="T27" s="20"/>
      <c r="U27" s="20"/>
      <c r="V27" s="37"/>
      <c r="W27" s="37"/>
      <c r="X27" s="37"/>
    </row>
    <row r="28" spans="1:24" ht="12.95" customHeight="1" x14ac:dyDescent="0.2">
      <c r="A28" s="21">
        <v>2</v>
      </c>
      <c r="B28" s="1" t="s">
        <v>105</v>
      </c>
      <c r="C28" s="5" t="s">
        <v>92</v>
      </c>
      <c r="D28" s="39"/>
      <c r="E28" s="20"/>
      <c r="F28" s="20"/>
      <c r="G28" s="39"/>
      <c r="H28" s="20"/>
      <c r="I28" s="20"/>
      <c r="J28" s="39"/>
      <c r="K28" s="20"/>
      <c r="L28" s="20"/>
      <c r="M28" s="39"/>
      <c r="N28" s="20"/>
      <c r="O28" s="20"/>
      <c r="P28" s="39"/>
      <c r="Q28" s="20"/>
      <c r="R28" s="20"/>
      <c r="S28" s="39"/>
      <c r="T28" s="20"/>
      <c r="U28" s="20"/>
      <c r="V28" s="37"/>
      <c r="W28" s="37"/>
      <c r="X28" s="37"/>
    </row>
    <row r="29" spans="1:24" ht="21" customHeight="1" x14ac:dyDescent="0.2">
      <c r="A29" s="21" t="s">
        <v>17</v>
      </c>
      <c r="B29" s="1" t="s">
        <v>106</v>
      </c>
      <c r="C29" s="10"/>
      <c r="D29" s="39"/>
      <c r="E29" s="20"/>
      <c r="F29" s="20"/>
      <c r="G29" s="39"/>
      <c r="H29" s="20"/>
      <c r="I29" s="20"/>
      <c r="J29" s="39"/>
      <c r="K29" s="20"/>
      <c r="L29" s="20"/>
      <c r="M29" s="39"/>
      <c r="N29" s="20"/>
      <c r="O29" s="20"/>
      <c r="P29" s="39"/>
      <c r="Q29" s="20"/>
      <c r="R29" s="20"/>
      <c r="S29" s="39"/>
      <c r="T29" s="20"/>
      <c r="U29" s="20"/>
      <c r="V29" s="37"/>
      <c r="W29" s="37"/>
      <c r="X29" s="37"/>
    </row>
    <row r="30" spans="1:24" ht="39.75" customHeight="1" x14ac:dyDescent="0.2">
      <c r="A30" s="21" t="s">
        <v>18</v>
      </c>
      <c r="B30" s="22" t="s">
        <v>107</v>
      </c>
      <c r="C30" s="10"/>
      <c r="D30" s="39"/>
      <c r="E30" s="20"/>
      <c r="F30" s="20"/>
      <c r="G30" s="39"/>
      <c r="H30" s="20"/>
      <c r="I30" s="20"/>
      <c r="J30" s="39"/>
      <c r="K30" s="20"/>
      <c r="L30" s="20"/>
      <c r="M30" s="39"/>
      <c r="N30" s="20"/>
      <c r="O30" s="20"/>
      <c r="P30" s="39"/>
      <c r="Q30" s="20"/>
      <c r="R30" s="20"/>
      <c r="S30" s="39"/>
      <c r="T30" s="20"/>
      <c r="U30" s="20"/>
      <c r="V30" s="37"/>
      <c r="W30" s="37"/>
      <c r="X30" s="37"/>
    </row>
    <row r="31" spans="1:24" ht="21" customHeight="1" x14ac:dyDescent="0.2">
      <c r="A31" s="21" t="s">
        <v>19</v>
      </c>
      <c r="B31" s="1" t="s">
        <v>108</v>
      </c>
      <c r="C31" s="10"/>
      <c r="D31" s="39"/>
      <c r="E31" s="20"/>
      <c r="F31" s="20"/>
      <c r="G31" s="39"/>
      <c r="H31" s="20"/>
      <c r="I31" s="20"/>
      <c r="J31" s="39"/>
      <c r="K31" s="20"/>
      <c r="L31" s="20"/>
      <c r="M31" s="39"/>
      <c r="N31" s="20"/>
      <c r="O31" s="20"/>
      <c r="P31" s="39"/>
      <c r="Q31" s="20"/>
      <c r="R31" s="20"/>
      <c r="S31" s="39"/>
      <c r="T31" s="20"/>
      <c r="U31" s="20"/>
      <c r="V31" s="37"/>
      <c r="W31" s="37"/>
      <c r="X31" s="37"/>
    </row>
    <row r="32" spans="1:24" ht="30.95" customHeight="1" x14ac:dyDescent="0.2">
      <c r="A32" s="21" t="s">
        <v>20</v>
      </c>
      <c r="B32" s="1" t="s">
        <v>109</v>
      </c>
      <c r="C32" s="10"/>
      <c r="D32" s="39"/>
      <c r="E32" s="20"/>
      <c r="F32" s="20"/>
      <c r="G32" s="39"/>
      <c r="H32" s="20"/>
      <c r="I32" s="20"/>
      <c r="J32" s="39"/>
      <c r="K32" s="20"/>
      <c r="L32" s="20"/>
      <c r="M32" s="39"/>
      <c r="N32" s="20"/>
      <c r="O32" s="20"/>
      <c r="P32" s="39"/>
      <c r="Q32" s="20"/>
      <c r="R32" s="20"/>
      <c r="S32" s="39"/>
      <c r="T32" s="20"/>
      <c r="U32" s="20"/>
      <c r="V32" s="37"/>
      <c r="W32" s="37"/>
      <c r="X32" s="37"/>
    </row>
    <row r="33" spans="1:24" ht="129" customHeight="1" x14ac:dyDescent="0.2">
      <c r="A33" s="21" t="s">
        <v>21</v>
      </c>
      <c r="B33" s="1" t="s">
        <v>110</v>
      </c>
      <c r="C33" s="10"/>
      <c r="D33" s="39"/>
      <c r="E33" s="20"/>
      <c r="F33" s="20"/>
      <c r="G33" s="39"/>
      <c r="H33" s="20"/>
      <c r="I33" s="20"/>
      <c r="J33" s="39"/>
      <c r="K33" s="20"/>
      <c r="L33" s="20"/>
      <c r="M33" s="39"/>
      <c r="N33" s="20"/>
      <c r="O33" s="20"/>
      <c r="P33" s="39"/>
      <c r="Q33" s="20"/>
      <c r="R33" s="20"/>
      <c r="S33" s="39"/>
      <c r="T33" s="20"/>
      <c r="U33" s="20"/>
      <c r="V33" s="37"/>
      <c r="W33" s="37"/>
      <c r="X33" s="37"/>
    </row>
    <row r="34" spans="1:24" ht="19.5" customHeight="1" x14ac:dyDescent="0.2">
      <c r="A34" s="21" t="s">
        <v>22</v>
      </c>
      <c r="B34" s="1" t="s">
        <v>111</v>
      </c>
      <c r="C34" s="10"/>
      <c r="D34" s="39"/>
      <c r="E34" s="20"/>
      <c r="F34" s="20"/>
      <c r="G34" s="39"/>
      <c r="H34" s="20"/>
      <c r="I34" s="20"/>
      <c r="J34" s="39"/>
      <c r="K34" s="20"/>
      <c r="L34" s="20"/>
      <c r="M34" s="39"/>
      <c r="N34" s="20"/>
      <c r="O34" s="20"/>
      <c r="P34" s="39"/>
      <c r="Q34" s="20"/>
      <c r="R34" s="20"/>
      <c r="S34" s="39"/>
      <c r="T34" s="20"/>
      <c r="U34" s="20"/>
      <c r="V34" s="37"/>
      <c r="W34" s="37"/>
      <c r="X34" s="37"/>
    </row>
    <row r="35" spans="1:24" x14ac:dyDescent="0.2">
      <c r="A35" s="17">
        <v>3</v>
      </c>
      <c r="B35" s="3" t="s">
        <v>112</v>
      </c>
      <c r="C35" s="5" t="s">
        <v>92</v>
      </c>
      <c r="D35" s="39">
        <f>D6</f>
        <v>7382.71</v>
      </c>
      <c r="E35" s="20">
        <f t="shared" ref="E35:R35" si="0">E6</f>
        <v>3691.355</v>
      </c>
      <c r="F35" s="20">
        <f t="shared" si="0"/>
        <v>3691.355</v>
      </c>
      <c r="G35" s="39">
        <f>G6</f>
        <v>8161.0525800176529</v>
      </c>
      <c r="H35" s="20">
        <f t="shared" si="0"/>
        <v>4080.5262900088264</v>
      </c>
      <c r="I35" s="20">
        <f t="shared" si="0"/>
        <v>4080.5262900088264</v>
      </c>
      <c r="J35" s="39">
        <f>J6</f>
        <v>8492.1495495288364</v>
      </c>
      <c r="K35" s="20">
        <f t="shared" si="0"/>
        <v>4246.0747747644182</v>
      </c>
      <c r="L35" s="20">
        <f t="shared" si="0"/>
        <v>4246.0747747644182</v>
      </c>
      <c r="M35" s="39">
        <f>M6</f>
        <v>8838.1293305640975</v>
      </c>
      <c r="N35" s="20">
        <f t="shared" si="0"/>
        <v>4419.0646652820487</v>
      </c>
      <c r="O35" s="20">
        <f t="shared" si="0"/>
        <v>4419.0646652820487</v>
      </c>
      <c r="P35" s="39">
        <f t="shared" si="0"/>
        <v>9199.7167234283515</v>
      </c>
      <c r="Q35" s="20">
        <f t="shared" si="0"/>
        <v>4599.8583617141758</v>
      </c>
      <c r="R35" s="20">
        <f t="shared" si="0"/>
        <v>4599.8583617141758</v>
      </c>
      <c r="S35" s="39">
        <f t="shared" ref="S35:U35" si="1">S6</f>
        <v>9277.6753475299865</v>
      </c>
      <c r="T35" s="20">
        <f t="shared" si="1"/>
        <v>4638.8376737649933</v>
      </c>
      <c r="U35" s="20">
        <f t="shared" si="1"/>
        <v>4638.8376737649933</v>
      </c>
      <c r="V35" s="37"/>
      <c r="W35" s="37"/>
      <c r="X35" s="37"/>
    </row>
    <row r="36" spans="1:24" ht="12.95" customHeight="1" x14ac:dyDescent="0.2">
      <c r="A36" s="17">
        <v>4</v>
      </c>
      <c r="B36" s="3" t="s">
        <v>113</v>
      </c>
      <c r="C36" s="5" t="s">
        <v>92</v>
      </c>
      <c r="D36" s="39"/>
      <c r="E36" s="20"/>
      <c r="F36" s="20"/>
      <c r="G36" s="39">
        <f>H36+I36</f>
        <v>-370</v>
      </c>
      <c r="H36" s="20">
        <v>-185</v>
      </c>
      <c r="I36" s="20">
        <v>-185</v>
      </c>
      <c r="J36" s="39">
        <f>K36+L36</f>
        <v>-230</v>
      </c>
      <c r="K36" s="20">
        <v>-115</v>
      </c>
      <c r="L36" s="20">
        <v>-115</v>
      </c>
      <c r="M36" s="39">
        <f>N36+O36</f>
        <v>-70</v>
      </c>
      <c r="N36" s="20">
        <v>-35</v>
      </c>
      <c r="O36" s="20">
        <v>-35</v>
      </c>
      <c r="P36" s="39">
        <f>Q36+R36</f>
        <v>100</v>
      </c>
      <c r="Q36" s="20">
        <v>50</v>
      </c>
      <c r="R36" s="20">
        <v>50</v>
      </c>
      <c r="S36" s="39">
        <f>T36+U36</f>
        <v>570</v>
      </c>
      <c r="T36" s="20">
        <v>285</v>
      </c>
      <c r="U36" s="20">
        <v>285</v>
      </c>
      <c r="V36" s="37"/>
      <c r="W36" s="37"/>
      <c r="X36" s="37"/>
    </row>
    <row r="37" spans="1:24" ht="12" customHeight="1" x14ac:dyDescent="0.2">
      <c r="A37" s="17">
        <v>5</v>
      </c>
      <c r="B37" s="3" t="s">
        <v>114</v>
      </c>
      <c r="C37" s="5" t="s">
        <v>92</v>
      </c>
      <c r="D37" s="39">
        <f t="shared" ref="D37:F37" si="2">D35+D36</f>
        <v>7382.71</v>
      </c>
      <c r="E37" s="20">
        <f t="shared" si="2"/>
        <v>3691.355</v>
      </c>
      <c r="F37" s="20">
        <f t="shared" si="2"/>
        <v>3691.355</v>
      </c>
      <c r="G37" s="39">
        <f t="shared" ref="G37:U37" si="3">G35+G36</f>
        <v>7791.0525800176529</v>
      </c>
      <c r="H37" s="20">
        <f t="shared" si="3"/>
        <v>3895.5262900088264</v>
      </c>
      <c r="I37" s="20">
        <f t="shared" si="3"/>
        <v>3895.5262900088264</v>
      </c>
      <c r="J37" s="39">
        <f t="shared" si="3"/>
        <v>8262.1495495288364</v>
      </c>
      <c r="K37" s="20">
        <f t="shared" si="3"/>
        <v>4131.0747747644182</v>
      </c>
      <c r="L37" s="20">
        <f t="shared" si="3"/>
        <v>4131.0747747644182</v>
      </c>
      <c r="M37" s="39">
        <f t="shared" si="3"/>
        <v>8768.1293305640975</v>
      </c>
      <c r="N37" s="20">
        <f t="shared" si="3"/>
        <v>4384.0646652820487</v>
      </c>
      <c r="O37" s="20">
        <f t="shared" si="3"/>
        <v>4384.0646652820487</v>
      </c>
      <c r="P37" s="39">
        <f t="shared" si="3"/>
        <v>9299.7167234283515</v>
      </c>
      <c r="Q37" s="20">
        <f t="shared" si="3"/>
        <v>4649.8583617141758</v>
      </c>
      <c r="R37" s="20">
        <f t="shared" si="3"/>
        <v>4649.8583617141758</v>
      </c>
      <c r="S37" s="39">
        <f t="shared" si="3"/>
        <v>9847.6753475299865</v>
      </c>
      <c r="T37" s="20">
        <f t="shared" si="3"/>
        <v>4923.8376737649933</v>
      </c>
      <c r="U37" s="20">
        <f t="shared" si="3"/>
        <v>4923.8376737649933</v>
      </c>
      <c r="V37" s="37"/>
      <c r="W37" s="37"/>
      <c r="X37" s="37"/>
    </row>
    <row r="38" spans="1:24" ht="20.100000000000001" customHeight="1" x14ac:dyDescent="0.2">
      <c r="A38" s="17">
        <v>6</v>
      </c>
      <c r="B38" s="3" t="s">
        <v>115</v>
      </c>
      <c r="C38" s="5" t="s">
        <v>116</v>
      </c>
      <c r="D38" s="39">
        <f>D37/D41</f>
        <v>69.845884578997158</v>
      </c>
      <c r="E38" s="39">
        <f>E37/E41</f>
        <v>69.845884578997158</v>
      </c>
      <c r="F38" s="39">
        <f>F37/F41</f>
        <v>69.845884578997158</v>
      </c>
      <c r="G38" s="39">
        <f>D38</f>
        <v>69.845884578997158</v>
      </c>
      <c r="H38" s="39">
        <f>G38</f>
        <v>69.845884578997158</v>
      </c>
      <c r="I38" s="39">
        <f>G37/G41</f>
        <v>73.709106717290936</v>
      </c>
      <c r="J38" s="39">
        <f>I38</f>
        <v>73.709106717290936</v>
      </c>
      <c r="K38" s="39">
        <f>I38</f>
        <v>73.709106717290936</v>
      </c>
      <c r="L38" s="39">
        <f>J37/J41</f>
        <v>78.166031689014531</v>
      </c>
      <c r="M38" s="39">
        <f>L38</f>
        <v>78.166031689014531</v>
      </c>
      <c r="N38" s="39">
        <f>L38</f>
        <v>78.166031689014531</v>
      </c>
      <c r="O38" s="39">
        <f>M37/M41</f>
        <v>82.952973799092689</v>
      </c>
      <c r="P38" s="39">
        <f>O38</f>
        <v>82.952973799092689</v>
      </c>
      <c r="Q38" s="39">
        <f>O38</f>
        <v>82.952973799092689</v>
      </c>
      <c r="R38" s="39">
        <f>P37/P41</f>
        <v>87.982182813891683</v>
      </c>
      <c r="S38" s="39">
        <f>R38</f>
        <v>87.982182813891683</v>
      </c>
      <c r="T38" s="39">
        <f>R38</f>
        <v>87.982182813891683</v>
      </c>
      <c r="U38" s="39">
        <f>S37/S41</f>
        <v>93.166275757142728</v>
      </c>
      <c r="V38" s="37"/>
      <c r="W38" s="37"/>
      <c r="X38" s="37"/>
    </row>
    <row r="39" spans="1:24" ht="23.25" customHeight="1" x14ac:dyDescent="0.2">
      <c r="A39" s="23"/>
      <c r="B39" s="3" t="s">
        <v>117</v>
      </c>
      <c r="C39" s="5" t="s">
        <v>116</v>
      </c>
      <c r="D39" s="39"/>
      <c r="E39" s="39">
        <v>47.98</v>
      </c>
      <c r="F39" s="39">
        <v>63.2</v>
      </c>
      <c r="G39" s="39"/>
      <c r="H39" s="39">
        <f>F39</f>
        <v>63.2</v>
      </c>
      <c r="I39" s="39">
        <f>H39*1.06</f>
        <v>66.992000000000004</v>
      </c>
      <c r="J39" s="39"/>
      <c r="K39" s="39">
        <f>I39</f>
        <v>66.992000000000004</v>
      </c>
      <c r="L39" s="39">
        <f>K39*1.045</f>
        <v>70.006640000000004</v>
      </c>
      <c r="M39" s="39"/>
      <c r="N39" s="39">
        <f>L39</f>
        <v>70.006640000000004</v>
      </c>
      <c r="O39" s="39">
        <f>N39*1.04</f>
        <v>72.806905600000007</v>
      </c>
      <c r="P39" s="39"/>
      <c r="Q39" s="39">
        <f>O39</f>
        <v>72.806905600000007</v>
      </c>
      <c r="R39" s="39">
        <f>Q39*1.04</f>
        <v>75.719181824000017</v>
      </c>
      <c r="S39" s="39"/>
      <c r="T39" s="39">
        <f>R39</f>
        <v>75.719181824000017</v>
      </c>
      <c r="U39" s="39">
        <f>T39*1.04</f>
        <v>78.747949096960028</v>
      </c>
      <c r="V39" s="37"/>
      <c r="W39" s="37"/>
      <c r="X39" s="37"/>
    </row>
    <row r="40" spans="1:24" ht="23.25" customHeight="1" x14ac:dyDescent="0.2">
      <c r="A40" s="23"/>
      <c r="B40" s="3" t="s">
        <v>118</v>
      </c>
      <c r="C40" s="5" t="s">
        <v>119</v>
      </c>
      <c r="D40" s="39">
        <v>99.91</v>
      </c>
      <c r="E40" s="39">
        <f>D40/2</f>
        <v>49.954999999999998</v>
      </c>
      <c r="F40" s="39">
        <f>D40/2</f>
        <v>49.954999999999998</v>
      </c>
      <c r="G40" s="39">
        <f>$D$40</f>
        <v>99.91</v>
      </c>
      <c r="H40" s="39">
        <f>G40/2</f>
        <v>49.954999999999998</v>
      </c>
      <c r="I40" s="39">
        <f>G40/2</f>
        <v>49.954999999999998</v>
      </c>
      <c r="J40" s="39">
        <f>$D$40</f>
        <v>99.91</v>
      </c>
      <c r="K40" s="39">
        <f>J40/2</f>
        <v>49.954999999999998</v>
      </c>
      <c r="L40" s="39">
        <f>J40/2</f>
        <v>49.954999999999998</v>
      </c>
      <c r="M40" s="39">
        <f>$D$40</f>
        <v>99.91</v>
      </c>
      <c r="N40" s="39">
        <f>M40/2</f>
        <v>49.954999999999998</v>
      </c>
      <c r="O40" s="39">
        <f>M40/2</f>
        <v>49.954999999999998</v>
      </c>
      <c r="P40" s="39">
        <f>$D$40</f>
        <v>99.91</v>
      </c>
      <c r="Q40" s="39">
        <f>P40/2</f>
        <v>49.954999999999998</v>
      </c>
      <c r="R40" s="39">
        <f>P40/2</f>
        <v>49.954999999999998</v>
      </c>
      <c r="S40" s="39">
        <f>$D$40</f>
        <v>99.91</v>
      </c>
      <c r="T40" s="39">
        <f>S40/2</f>
        <v>49.954999999999998</v>
      </c>
      <c r="U40" s="39">
        <f>S40/2</f>
        <v>49.954999999999998</v>
      </c>
      <c r="V40" s="37"/>
      <c r="W40" s="37"/>
      <c r="X40" s="37"/>
    </row>
    <row r="41" spans="1:24" ht="21" customHeight="1" x14ac:dyDescent="0.2">
      <c r="A41" s="17">
        <v>7</v>
      </c>
      <c r="B41" s="3" t="s">
        <v>120</v>
      </c>
      <c r="C41" s="5" t="s">
        <v>119</v>
      </c>
      <c r="D41" s="39">
        <v>105.7</v>
      </c>
      <c r="E41" s="39">
        <f>D41/2</f>
        <v>52.85</v>
      </c>
      <c r="F41" s="39">
        <f>D41/2</f>
        <v>52.85</v>
      </c>
      <c r="G41" s="39">
        <f>$D$41</f>
        <v>105.7</v>
      </c>
      <c r="H41" s="39">
        <f>G41/2</f>
        <v>52.85</v>
      </c>
      <c r="I41" s="39">
        <f>G41/2</f>
        <v>52.85</v>
      </c>
      <c r="J41" s="39">
        <f>$D$41</f>
        <v>105.7</v>
      </c>
      <c r="K41" s="39">
        <f>J41/2</f>
        <v>52.85</v>
      </c>
      <c r="L41" s="39">
        <f>J41/2</f>
        <v>52.85</v>
      </c>
      <c r="M41" s="39">
        <f>$D$41</f>
        <v>105.7</v>
      </c>
      <c r="N41" s="39">
        <f>M41/2</f>
        <v>52.85</v>
      </c>
      <c r="O41" s="39">
        <f>M41/2</f>
        <v>52.85</v>
      </c>
      <c r="P41" s="39">
        <f>$D$41</f>
        <v>105.7</v>
      </c>
      <c r="Q41" s="39">
        <f>P41/2</f>
        <v>52.85</v>
      </c>
      <c r="R41" s="39">
        <f>P41/2</f>
        <v>52.85</v>
      </c>
      <c r="S41" s="39">
        <f>$D$41</f>
        <v>105.7</v>
      </c>
      <c r="T41" s="39">
        <f>S41/2</f>
        <v>52.85</v>
      </c>
      <c r="U41" s="39">
        <f>S41/2</f>
        <v>52.85</v>
      </c>
      <c r="V41" s="37"/>
      <c r="W41" s="37"/>
      <c r="X41" s="37"/>
    </row>
    <row r="42" spans="1:24" ht="12.95" customHeight="1" x14ac:dyDescent="0.2">
      <c r="A42" s="17">
        <v>8</v>
      </c>
      <c r="B42" s="3" t="s">
        <v>121</v>
      </c>
      <c r="C42" s="5" t="s">
        <v>122</v>
      </c>
      <c r="D42" s="39"/>
      <c r="E42" s="20"/>
      <c r="F42" s="20">
        <f>F38*100/61.63</f>
        <v>113.33098260424656</v>
      </c>
      <c r="G42" s="39"/>
      <c r="H42" s="20"/>
      <c r="I42" s="20">
        <f>I38*100/F38</f>
        <v>105.53106623472482</v>
      </c>
      <c r="J42" s="39"/>
      <c r="K42" s="20"/>
      <c r="L42" s="20">
        <f>L38*100/I38</f>
        <v>106.04664087005965</v>
      </c>
      <c r="M42" s="39"/>
      <c r="N42" s="20"/>
      <c r="O42" s="20">
        <f>O38*100/L38</f>
        <v>106.1240695051824</v>
      </c>
      <c r="P42" s="39"/>
      <c r="Q42" s="20"/>
      <c r="R42" s="20">
        <f>R38*100/O38</f>
        <v>106.06272299167894</v>
      </c>
      <c r="S42" s="39"/>
      <c r="T42" s="20"/>
      <c r="U42" s="20">
        <f>U38*100/R38</f>
        <v>105.89220769188795</v>
      </c>
      <c r="V42" s="37"/>
      <c r="W42" s="37"/>
      <c r="X42" s="37"/>
    </row>
    <row r="43" spans="1:24" ht="12.95" customHeight="1" x14ac:dyDescent="0.2">
      <c r="A43" s="17" t="s">
        <v>39</v>
      </c>
      <c r="B43" s="3" t="s">
        <v>40</v>
      </c>
      <c r="C43" s="5" t="s">
        <v>92</v>
      </c>
      <c r="D43" s="39">
        <f>D48+D49</f>
        <v>0</v>
      </c>
      <c r="E43" s="20"/>
      <c r="F43" s="20"/>
      <c r="G43" s="39">
        <f>G48+G49</f>
        <v>1035</v>
      </c>
      <c r="H43" s="20"/>
      <c r="I43" s="20"/>
      <c r="J43" s="39">
        <f>J48+J49</f>
        <v>1035</v>
      </c>
      <c r="K43" s="20"/>
      <c r="L43" s="20"/>
      <c r="M43" s="39">
        <f>M48+M49</f>
        <v>1035</v>
      </c>
      <c r="N43" s="20"/>
      <c r="O43" s="20"/>
      <c r="P43" s="39">
        <f>P48+P49</f>
        <v>1035</v>
      </c>
      <c r="Q43" s="20"/>
      <c r="R43" s="20"/>
      <c r="S43" s="39">
        <f>S48+S49</f>
        <v>750</v>
      </c>
      <c r="T43" s="20"/>
      <c r="U43" s="20"/>
      <c r="V43" s="37"/>
      <c r="W43" s="37"/>
      <c r="X43" s="37"/>
    </row>
    <row r="44" spans="1:24" ht="20.25" customHeight="1" x14ac:dyDescent="0.2">
      <c r="A44" s="17" t="s">
        <v>41</v>
      </c>
      <c r="B44" s="3" t="s">
        <v>42</v>
      </c>
      <c r="C44" s="5" t="s">
        <v>92</v>
      </c>
      <c r="D44" s="39">
        <v>0</v>
      </c>
      <c r="E44" s="20">
        <v>0</v>
      </c>
      <c r="F44" s="20">
        <v>0</v>
      </c>
      <c r="G44" s="39">
        <v>0</v>
      </c>
      <c r="H44" s="20">
        <v>0</v>
      </c>
      <c r="I44" s="20">
        <v>0</v>
      </c>
      <c r="J44" s="39">
        <v>0</v>
      </c>
      <c r="K44" s="20">
        <v>0</v>
      </c>
      <c r="L44" s="20">
        <v>0</v>
      </c>
      <c r="M44" s="39">
        <v>0</v>
      </c>
      <c r="N44" s="20">
        <v>0</v>
      </c>
      <c r="O44" s="20">
        <v>0</v>
      </c>
      <c r="P44" s="39">
        <v>0</v>
      </c>
      <c r="Q44" s="20">
        <v>0</v>
      </c>
      <c r="R44" s="20">
        <v>0</v>
      </c>
      <c r="S44" s="39">
        <v>0</v>
      </c>
      <c r="T44" s="20">
        <v>0</v>
      </c>
      <c r="U44" s="20">
        <v>0</v>
      </c>
      <c r="V44" s="37"/>
      <c r="W44" s="37"/>
      <c r="X44" s="37"/>
    </row>
    <row r="45" spans="1:24" ht="12.95" customHeight="1" x14ac:dyDescent="0.2">
      <c r="A45" s="17" t="s">
        <v>43</v>
      </c>
      <c r="B45" s="3" t="s">
        <v>44</v>
      </c>
      <c r="C45" s="5" t="s">
        <v>92</v>
      </c>
      <c r="D45" s="39">
        <v>0</v>
      </c>
      <c r="E45" s="20">
        <v>0</v>
      </c>
      <c r="F45" s="20">
        <v>0</v>
      </c>
      <c r="G45" s="39">
        <v>0</v>
      </c>
      <c r="H45" s="20">
        <v>0</v>
      </c>
      <c r="I45" s="20">
        <v>0</v>
      </c>
      <c r="J45" s="39">
        <v>0</v>
      </c>
      <c r="K45" s="20">
        <v>0</v>
      </c>
      <c r="L45" s="20">
        <v>0</v>
      </c>
      <c r="M45" s="39">
        <v>0</v>
      </c>
      <c r="N45" s="20">
        <v>0</v>
      </c>
      <c r="O45" s="20">
        <v>0</v>
      </c>
      <c r="P45" s="39">
        <v>0</v>
      </c>
      <c r="Q45" s="20">
        <v>0</v>
      </c>
      <c r="R45" s="20">
        <v>0</v>
      </c>
      <c r="S45" s="39">
        <v>0</v>
      </c>
      <c r="T45" s="20">
        <v>0</v>
      </c>
      <c r="U45" s="20">
        <v>0</v>
      </c>
      <c r="V45" s="37"/>
      <c r="W45" s="37"/>
      <c r="X45" s="37"/>
    </row>
    <row r="46" spans="1:24" ht="12.95" customHeight="1" x14ac:dyDescent="0.2">
      <c r="A46" s="17" t="s">
        <v>45</v>
      </c>
      <c r="B46" s="3" t="s">
        <v>46</v>
      </c>
      <c r="C46" s="5" t="s">
        <v>92</v>
      </c>
      <c r="D46" s="39">
        <v>0</v>
      </c>
      <c r="E46" s="20">
        <v>0</v>
      </c>
      <c r="F46" s="20">
        <v>0</v>
      </c>
      <c r="G46" s="39">
        <v>0</v>
      </c>
      <c r="H46" s="20">
        <v>0</v>
      </c>
      <c r="I46" s="20">
        <v>0</v>
      </c>
      <c r="J46" s="39">
        <v>0</v>
      </c>
      <c r="K46" s="20">
        <v>0</v>
      </c>
      <c r="L46" s="20">
        <v>0</v>
      </c>
      <c r="M46" s="39">
        <v>0</v>
      </c>
      <c r="N46" s="20">
        <v>0</v>
      </c>
      <c r="O46" s="20">
        <v>0</v>
      </c>
      <c r="P46" s="39">
        <v>0</v>
      </c>
      <c r="Q46" s="20">
        <v>0</v>
      </c>
      <c r="R46" s="20">
        <v>0</v>
      </c>
      <c r="S46" s="39">
        <v>0</v>
      </c>
      <c r="T46" s="20">
        <v>0</v>
      </c>
      <c r="U46" s="20">
        <v>0</v>
      </c>
      <c r="V46" s="37"/>
      <c r="W46" s="37"/>
      <c r="X46" s="37"/>
    </row>
    <row r="47" spans="1:24" ht="12.95" customHeight="1" x14ac:dyDescent="0.2">
      <c r="A47" s="17" t="s">
        <v>47</v>
      </c>
      <c r="B47" s="3" t="s">
        <v>48</v>
      </c>
      <c r="C47" s="5" t="s">
        <v>92</v>
      </c>
      <c r="D47" s="39">
        <f>D44-D43</f>
        <v>0</v>
      </c>
      <c r="E47" s="20">
        <f t="shared" ref="E47:I47" si="4">E44-E43</f>
        <v>0</v>
      </c>
      <c r="F47" s="20">
        <f t="shared" si="4"/>
        <v>0</v>
      </c>
      <c r="G47" s="39">
        <f>G44-G43</f>
        <v>-1035</v>
      </c>
      <c r="H47" s="20">
        <f t="shared" si="4"/>
        <v>0</v>
      </c>
      <c r="I47" s="20">
        <f t="shared" si="4"/>
        <v>0</v>
      </c>
      <c r="J47" s="39">
        <f>J44-J43</f>
        <v>-1035</v>
      </c>
      <c r="K47" s="20">
        <f t="shared" ref="K47:L47" si="5">K44-K43</f>
        <v>0</v>
      </c>
      <c r="L47" s="20">
        <f t="shared" si="5"/>
        <v>0</v>
      </c>
      <c r="M47" s="39">
        <f>M44-M43</f>
        <v>-1035</v>
      </c>
      <c r="N47" s="20">
        <f t="shared" ref="N47:O47" si="6">N44-N43</f>
        <v>0</v>
      </c>
      <c r="O47" s="20">
        <f t="shared" si="6"/>
        <v>0</v>
      </c>
      <c r="P47" s="39">
        <f>P44-P43</f>
        <v>-1035</v>
      </c>
      <c r="Q47" s="20">
        <f t="shared" ref="Q47:R47" si="7">Q44-Q43</f>
        <v>0</v>
      </c>
      <c r="R47" s="20">
        <f t="shared" si="7"/>
        <v>0</v>
      </c>
      <c r="S47" s="39">
        <f>S44-S43</f>
        <v>-750</v>
      </c>
      <c r="T47" s="20">
        <f t="shared" ref="T47:U47" si="8">T44-T43</f>
        <v>0</v>
      </c>
      <c r="U47" s="20">
        <f t="shared" si="8"/>
        <v>0</v>
      </c>
      <c r="V47" s="37"/>
      <c r="W47" s="37"/>
      <c r="X47" s="37"/>
    </row>
    <row r="48" spans="1:24" ht="12.95" customHeight="1" x14ac:dyDescent="0.2">
      <c r="A48" s="17" t="s">
        <v>49</v>
      </c>
      <c r="B48" s="3" t="s">
        <v>50</v>
      </c>
      <c r="C48" s="5" t="s">
        <v>92</v>
      </c>
      <c r="D48" s="39">
        <v>0</v>
      </c>
      <c r="E48" s="20"/>
      <c r="F48" s="20"/>
      <c r="G48" s="39">
        <v>735</v>
      </c>
      <c r="H48" s="20"/>
      <c r="I48" s="20"/>
      <c r="J48" s="39">
        <v>735</v>
      </c>
      <c r="K48" s="20"/>
      <c r="L48" s="20"/>
      <c r="M48" s="39">
        <v>735</v>
      </c>
      <c r="N48" s="20"/>
      <c r="O48" s="20"/>
      <c r="P48" s="39">
        <v>735</v>
      </c>
      <c r="Q48" s="20"/>
      <c r="R48" s="20"/>
      <c r="S48" s="39">
        <v>750</v>
      </c>
      <c r="T48" s="20"/>
      <c r="U48" s="20"/>
      <c r="V48" s="37"/>
      <c r="W48" s="37"/>
      <c r="X48" s="37"/>
    </row>
    <row r="49" spans="1:24" ht="12.95" customHeight="1" x14ac:dyDescent="0.2">
      <c r="A49" s="17" t="s">
        <v>61</v>
      </c>
      <c r="B49" s="3" t="s">
        <v>62</v>
      </c>
      <c r="C49" s="5" t="s">
        <v>92</v>
      </c>
      <c r="D49" s="39">
        <v>0</v>
      </c>
      <c r="E49" s="20"/>
      <c r="F49" s="20"/>
      <c r="G49" s="39">
        <v>300</v>
      </c>
      <c r="H49" s="20"/>
      <c r="I49" s="20"/>
      <c r="J49" s="39">
        <v>300</v>
      </c>
      <c r="K49" s="20"/>
      <c r="L49" s="20"/>
      <c r="M49" s="39">
        <v>300</v>
      </c>
      <c r="N49" s="20"/>
      <c r="O49" s="20"/>
      <c r="P49" s="39">
        <v>300</v>
      </c>
      <c r="Q49" s="20"/>
      <c r="R49" s="20"/>
      <c r="S49" s="39">
        <v>0</v>
      </c>
      <c r="T49" s="20"/>
      <c r="U49" s="20"/>
      <c r="V49" s="37"/>
      <c r="W49" s="37"/>
      <c r="X49" s="37"/>
    </row>
    <row r="50" spans="1:24" ht="67.5" customHeight="1" x14ac:dyDescent="0.2">
      <c r="A50" s="50" t="s">
        <v>157</v>
      </c>
      <c r="B50" s="50"/>
      <c r="C50" s="50"/>
      <c r="D50" s="50"/>
      <c r="E50" s="50"/>
      <c r="F50" s="50"/>
      <c r="G50" s="50"/>
      <c r="H50" s="50"/>
      <c r="I50" s="50"/>
      <c r="J50" s="50"/>
      <c r="K50" s="50"/>
      <c r="L50" s="50"/>
      <c r="M50" s="50"/>
      <c r="N50" s="50"/>
      <c r="O50" s="50"/>
      <c r="P50" s="50"/>
      <c r="Q50" s="50"/>
      <c r="R50" s="50"/>
      <c r="S50" s="50"/>
      <c r="T50" s="50"/>
      <c r="U50" s="50"/>
      <c r="V50" s="38"/>
      <c r="W50" s="38"/>
      <c r="X50" s="38"/>
    </row>
    <row r="51" spans="1:24" ht="18" customHeight="1" x14ac:dyDescent="0.2">
      <c r="A51" s="32" t="s">
        <v>156</v>
      </c>
    </row>
  </sheetData>
  <mergeCells count="10">
    <mergeCell ref="A50:U50"/>
    <mergeCell ref="A1:U1"/>
    <mergeCell ref="V3:X3"/>
    <mergeCell ref="M3:O3"/>
    <mergeCell ref="P3:R3"/>
    <mergeCell ref="A3:A4"/>
    <mergeCell ref="D3:F3"/>
    <mergeCell ref="G3:I3"/>
    <mergeCell ref="J3:L3"/>
    <mergeCell ref="S3:U3"/>
  </mergeCells>
  <phoneticPr fontId="4" type="noConversion"/>
  <pageMargins left="0.70866141732283472" right="0.70866141732283472" top="0.74803149606299213" bottom="0.74803149606299213" header="0.31496062992125984" footer="0.31496062992125984"/>
  <pageSetup paperSize="9" scale="82" fitToHeight="2" orientation="landscape" r:id="rId1"/>
  <rowBreaks count="1" manualBreakCount="1">
    <brk id="50" max="2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40"/>
  <sheetViews>
    <sheetView topLeftCell="M1" zoomScaleNormal="100" workbookViewId="0">
      <selection activeCell="Y8" sqref="Y8"/>
    </sheetView>
  </sheetViews>
  <sheetFormatPr defaultColWidth="9.33203125" defaultRowHeight="12.75" x14ac:dyDescent="0.2"/>
  <cols>
    <col min="1" max="22" width="9.33203125" style="8"/>
    <col min="23" max="23" width="31.5" style="8" customWidth="1"/>
    <col min="24" max="16384" width="9.33203125" style="8"/>
  </cols>
  <sheetData>
    <row r="1" spans="1:25" s="16" customFormat="1" ht="20.100000000000001" customHeight="1" x14ac:dyDescent="0.2">
      <c r="A1" s="68" t="s">
        <v>142</v>
      </c>
      <c r="B1" s="68"/>
      <c r="C1" s="68"/>
      <c r="D1" s="68"/>
      <c r="E1" s="68"/>
      <c r="F1" s="68"/>
      <c r="G1" s="68"/>
      <c r="H1" s="68"/>
      <c r="I1" s="68"/>
      <c r="J1" s="68"/>
      <c r="K1" s="68"/>
      <c r="L1" s="68"/>
      <c r="M1" s="68"/>
      <c r="N1" s="68"/>
      <c r="O1" s="68"/>
      <c r="P1" s="68"/>
      <c r="Q1" s="68"/>
      <c r="R1" s="68"/>
      <c r="S1" s="68"/>
      <c r="T1" s="68"/>
      <c r="U1" s="68"/>
      <c r="V1" s="68"/>
      <c r="W1" s="68"/>
    </row>
    <row r="2" spans="1:25" ht="20.100000000000001" customHeight="1" x14ac:dyDescent="0.2"/>
    <row r="3" spans="1:25" ht="53.1" customHeight="1" x14ac:dyDescent="0.2">
      <c r="A3" s="61" t="s">
        <v>23</v>
      </c>
      <c r="B3" s="61"/>
      <c r="C3" s="61"/>
      <c r="D3" s="61"/>
      <c r="E3" s="61" t="s">
        <v>24</v>
      </c>
      <c r="F3" s="61"/>
      <c r="G3" s="61"/>
      <c r="H3" s="61"/>
      <c r="I3" s="61"/>
      <c r="J3" s="61" t="s">
        <v>60</v>
      </c>
      <c r="K3" s="61"/>
      <c r="L3" s="61"/>
      <c r="M3" s="61"/>
      <c r="N3" s="61" t="s">
        <v>25</v>
      </c>
      <c r="O3" s="61"/>
      <c r="P3" s="61"/>
      <c r="Q3" s="61" t="s">
        <v>26</v>
      </c>
      <c r="R3" s="61"/>
      <c r="S3" s="61"/>
      <c r="T3" s="61" t="s">
        <v>27</v>
      </c>
      <c r="U3" s="61"/>
      <c r="V3" s="61"/>
      <c r="W3" s="10" t="s">
        <v>28</v>
      </c>
    </row>
    <row r="4" spans="1:25" ht="12.95" customHeight="1" x14ac:dyDescent="0.2">
      <c r="A4" s="67">
        <v>1</v>
      </c>
      <c r="B4" s="67"/>
      <c r="C4" s="67"/>
      <c r="D4" s="67"/>
      <c r="E4" s="67">
        <v>2</v>
      </c>
      <c r="F4" s="67"/>
      <c r="G4" s="67"/>
      <c r="H4" s="67"/>
      <c r="I4" s="67"/>
      <c r="J4" s="67">
        <v>3</v>
      </c>
      <c r="K4" s="67"/>
      <c r="L4" s="67"/>
      <c r="M4" s="67"/>
      <c r="N4" s="67">
        <v>4</v>
      </c>
      <c r="O4" s="67"/>
      <c r="P4" s="67"/>
      <c r="Q4" s="67">
        <v>5</v>
      </c>
      <c r="R4" s="67"/>
      <c r="S4" s="67"/>
      <c r="T4" s="67">
        <v>6</v>
      </c>
      <c r="U4" s="67"/>
      <c r="V4" s="67"/>
      <c r="W4" s="10">
        <v>7</v>
      </c>
    </row>
    <row r="5" spans="1:25" ht="14.1" customHeight="1" x14ac:dyDescent="0.2">
      <c r="A5" s="60" t="s">
        <v>146</v>
      </c>
      <c r="B5" s="60"/>
      <c r="C5" s="60"/>
      <c r="D5" s="60"/>
      <c r="E5" s="60"/>
      <c r="F5" s="60"/>
      <c r="G5" s="60"/>
      <c r="H5" s="60"/>
      <c r="I5" s="60"/>
      <c r="J5" s="60"/>
      <c r="K5" s="60"/>
      <c r="L5" s="60"/>
      <c r="M5" s="60"/>
      <c r="N5" s="60"/>
      <c r="O5" s="60"/>
      <c r="P5" s="60"/>
      <c r="Q5" s="60"/>
      <c r="R5" s="60"/>
      <c r="S5" s="60"/>
      <c r="T5" s="60"/>
      <c r="U5" s="60"/>
      <c r="V5" s="60"/>
      <c r="W5" s="60"/>
    </row>
    <row r="6" spans="1:25" ht="14.1" customHeight="1" x14ac:dyDescent="0.2">
      <c r="A6" s="60" t="s">
        <v>29</v>
      </c>
      <c r="B6" s="60"/>
      <c r="C6" s="60"/>
      <c r="D6" s="60"/>
      <c r="E6" s="60"/>
      <c r="F6" s="60"/>
      <c r="G6" s="60"/>
      <c r="H6" s="60"/>
      <c r="I6" s="60"/>
      <c r="J6" s="60"/>
      <c r="K6" s="60"/>
      <c r="L6" s="60"/>
      <c r="M6" s="60"/>
      <c r="N6" s="60"/>
      <c r="O6" s="60"/>
      <c r="P6" s="60"/>
      <c r="Q6" s="60"/>
      <c r="R6" s="60"/>
      <c r="S6" s="60"/>
      <c r="T6" s="60"/>
      <c r="U6" s="60"/>
      <c r="V6" s="60"/>
      <c r="W6" s="60"/>
    </row>
    <row r="7" spans="1:25" ht="63.75" customHeight="1" x14ac:dyDescent="0.2">
      <c r="A7" s="57">
        <v>1</v>
      </c>
      <c r="B7" s="57"/>
      <c r="C7" s="57"/>
      <c r="D7" s="57"/>
      <c r="E7" s="63" t="s">
        <v>147</v>
      </c>
      <c r="F7" s="64"/>
      <c r="G7" s="64"/>
      <c r="H7" s="64"/>
      <c r="I7" s="65"/>
      <c r="J7" s="61"/>
      <c r="K7" s="61"/>
      <c r="L7" s="61"/>
      <c r="M7" s="61"/>
      <c r="N7" s="61"/>
      <c r="O7" s="61"/>
      <c r="P7" s="61"/>
      <c r="Q7" s="61"/>
      <c r="R7" s="61"/>
      <c r="S7" s="61"/>
      <c r="T7" s="61"/>
      <c r="U7" s="61"/>
      <c r="V7" s="61"/>
      <c r="W7" s="24"/>
    </row>
    <row r="8" spans="1:25" ht="27" customHeight="1" x14ac:dyDescent="0.2">
      <c r="A8" s="57" t="s">
        <v>4</v>
      </c>
      <c r="B8" s="57"/>
      <c r="C8" s="57"/>
      <c r="D8" s="57"/>
      <c r="E8" s="58" t="s">
        <v>30</v>
      </c>
      <c r="F8" s="58"/>
      <c r="G8" s="58"/>
      <c r="H8" s="58"/>
      <c r="I8" s="58"/>
      <c r="J8" s="59">
        <f>'таблица 2'!E38</f>
        <v>69.845884578997158</v>
      </c>
      <c r="K8" s="59"/>
      <c r="L8" s="59"/>
      <c r="M8" s="59"/>
      <c r="N8" s="59">
        <f>'таблица 2'!E39</f>
        <v>47.98</v>
      </c>
      <c r="O8" s="59"/>
      <c r="P8" s="59"/>
      <c r="Q8" s="59">
        <f>J8-N8</f>
        <v>21.865884578997161</v>
      </c>
      <c r="R8" s="59"/>
      <c r="S8" s="59"/>
      <c r="T8" s="59">
        <f>'таблица 2'!E40</f>
        <v>49.954999999999998</v>
      </c>
      <c r="U8" s="59"/>
      <c r="V8" s="59"/>
      <c r="W8" s="25">
        <f>Q8*T8</f>
        <v>1092.3102641438031</v>
      </c>
      <c r="Y8" s="34"/>
    </row>
    <row r="9" spans="1:25" ht="27.95" customHeight="1" x14ac:dyDescent="0.2">
      <c r="A9" s="57" t="s">
        <v>12</v>
      </c>
      <c r="B9" s="57"/>
      <c r="C9" s="57"/>
      <c r="D9" s="57"/>
      <c r="E9" s="58" t="s">
        <v>31</v>
      </c>
      <c r="F9" s="58"/>
      <c r="G9" s="58"/>
      <c r="H9" s="58"/>
      <c r="I9" s="58"/>
      <c r="J9" s="59">
        <f>'таблица 2'!F38</f>
        <v>69.845884578997158</v>
      </c>
      <c r="K9" s="59"/>
      <c r="L9" s="59"/>
      <c r="M9" s="59"/>
      <c r="N9" s="59">
        <f>'таблица 2'!F39</f>
        <v>63.2</v>
      </c>
      <c r="O9" s="59"/>
      <c r="P9" s="59"/>
      <c r="Q9" s="59">
        <f>J9-N9</f>
        <v>6.6458845789971548</v>
      </c>
      <c r="R9" s="59"/>
      <c r="S9" s="59"/>
      <c r="T9" s="59">
        <f>'таблица 2'!F40</f>
        <v>49.954999999999998</v>
      </c>
      <c r="U9" s="59"/>
      <c r="V9" s="59"/>
      <c r="W9" s="25">
        <f>Q9*T9</f>
        <v>331.99516414380287</v>
      </c>
    </row>
    <row r="10" spans="1:25" ht="18" customHeight="1" x14ac:dyDescent="0.2">
      <c r="A10" s="60" t="s">
        <v>32</v>
      </c>
      <c r="B10" s="60"/>
      <c r="C10" s="60"/>
      <c r="D10" s="60"/>
      <c r="E10" s="60"/>
      <c r="F10" s="60"/>
      <c r="G10" s="60"/>
      <c r="H10" s="60"/>
      <c r="I10" s="60"/>
      <c r="J10" s="61"/>
      <c r="K10" s="61"/>
      <c r="L10" s="61"/>
      <c r="M10" s="61"/>
      <c r="N10" s="61"/>
      <c r="O10" s="61"/>
      <c r="P10" s="61"/>
      <c r="Q10" s="61"/>
      <c r="R10" s="61"/>
      <c r="S10" s="61"/>
      <c r="T10" s="66">
        <f>SUM(T8:V9)</f>
        <v>99.91</v>
      </c>
      <c r="U10" s="66"/>
      <c r="V10" s="66"/>
      <c r="W10" s="26">
        <f>W8+W9</f>
        <v>1424.305428287606</v>
      </c>
      <c r="X10" s="34"/>
      <c r="Y10" s="34"/>
    </row>
    <row r="11" spans="1:25" ht="14.1" customHeight="1" x14ac:dyDescent="0.2">
      <c r="A11" s="60" t="s">
        <v>146</v>
      </c>
      <c r="B11" s="60"/>
      <c r="C11" s="60"/>
      <c r="D11" s="60"/>
      <c r="E11" s="60"/>
      <c r="F11" s="60"/>
      <c r="G11" s="60"/>
      <c r="H11" s="60"/>
      <c r="I11" s="60"/>
      <c r="J11" s="60"/>
      <c r="K11" s="60"/>
      <c r="L11" s="60"/>
      <c r="M11" s="60"/>
      <c r="N11" s="60"/>
      <c r="O11" s="60"/>
      <c r="P11" s="60"/>
      <c r="Q11" s="60"/>
      <c r="R11" s="60"/>
      <c r="S11" s="60"/>
      <c r="T11" s="60"/>
      <c r="U11" s="60"/>
      <c r="V11" s="60"/>
      <c r="W11" s="60"/>
    </row>
    <row r="12" spans="1:25" ht="14.1" customHeight="1" x14ac:dyDescent="0.2">
      <c r="A12" s="60" t="s">
        <v>33</v>
      </c>
      <c r="B12" s="60"/>
      <c r="C12" s="60"/>
      <c r="D12" s="60"/>
      <c r="E12" s="60"/>
      <c r="F12" s="60"/>
      <c r="G12" s="60"/>
      <c r="H12" s="60"/>
      <c r="I12" s="60"/>
      <c r="J12" s="60"/>
      <c r="K12" s="60"/>
      <c r="L12" s="60"/>
      <c r="M12" s="60"/>
      <c r="N12" s="60"/>
      <c r="O12" s="60"/>
      <c r="P12" s="60"/>
      <c r="Q12" s="60"/>
      <c r="R12" s="60"/>
      <c r="S12" s="60"/>
      <c r="T12" s="60"/>
      <c r="U12" s="60"/>
      <c r="V12" s="60"/>
      <c r="W12" s="60"/>
    </row>
    <row r="13" spans="1:25" ht="65.25" customHeight="1" x14ac:dyDescent="0.2">
      <c r="A13" s="57">
        <v>1</v>
      </c>
      <c r="B13" s="57"/>
      <c r="C13" s="57"/>
      <c r="D13" s="57"/>
      <c r="E13" s="63" t="s">
        <v>147</v>
      </c>
      <c r="F13" s="64"/>
      <c r="G13" s="64"/>
      <c r="H13" s="64"/>
      <c r="I13" s="65"/>
      <c r="J13" s="61"/>
      <c r="K13" s="61"/>
      <c r="L13" s="61"/>
      <c r="M13" s="61"/>
      <c r="N13" s="61"/>
      <c r="O13" s="61"/>
      <c r="P13" s="61"/>
      <c r="Q13" s="61"/>
      <c r="R13" s="61"/>
      <c r="S13" s="61"/>
      <c r="T13" s="61"/>
      <c r="U13" s="61"/>
      <c r="V13" s="61"/>
      <c r="W13" s="22"/>
    </row>
    <row r="14" spans="1:25" ht="27" customHeight="1" x14ac:dyDescent="0.2">
      <c r="A14" s="57" t="s">
        <v>4</v>
      </c>
      <c r="B14" s="57"/>
      <c r="C14" s="57"/>
      <c r="D14" s="57"/>
      <c r="E14" s="58" t="s">
        <v>34</v>
      </c>
      <c r="F14" s="58"/>
      <c r="G14" s="58"/>
      <c r="H14" s="58"/>
      <c r="I14" s="58"/>
      <c r="J14" s="59">
        <f>'таблица 2'!H38</f>
        <v>69.845884578997158</v>
      </c>
      <c r="K14" s="59"/>
      <c r="L14" s="59"/>
      <c r="M14" s="59"/>
      <c r="N14" s="59">
        <f>'таблица 2'!H39</f>
        <v>63.2</v>
      </c>
      <c r="O14" s="59"/>
      <c r="P14" s="59"/>
      <c r="Q14" s="59">
        <f>J14-N14</f>
        <v>6.6458845789971548</v>
      </c>
      <c r="R14" s="59"/>
      <c r="S14" s="59"/>
      <c r="T14" s="59">
        <f>$T$8</f>
        <v>49.954999999999998</v>
      </c>
      <c r="U14" s="59"/>
      <c r="V14" s="59"/>
      <c r="W14" s="25">
        <f>Q14*T14</f>
        <v>331.99516414380287</v>
      </c>
    </row>
    <row r="15" spans="1:25" ht="27.95" customHeight="1" x14ac:dyDescent="0.2">
      <c r="A15" s="57" t="s">
        <v>12</v>
      </c>
      <c r="B15" s="57"/>
      <c r="C15" s="57"/>
      <c r="D15" s="57"/>
      <c r="E15" s="58" t="s">
        <v>35</v>
      </c>
      <c r="F15" s="58"/>
      <c r="G15" s="58"/>
      <c r="H15" s="58"/>
      <c r="I15" s="58"/>
      <c r="J15" s="59">
        <f>'таблица 2'!I38</f>
        <v>73.709106717290936</v>
      </c>
      <c r="K15" s="59"/>
      <c r="L15" s="59"/>
      <c r="M15" s="59"/>
      <c r="N15" s="59">
        <f>'таблица 2'!I39</f>
        <v>66.992000000000004</v>
      </c>
      <c r="O15" s="59"/>
      <c r="P15" s="59"/>
      <c r="Q15" s="59">
        <f>J15-N15</f>
        <v>6.7171067172909318</v>
      </c>
      <c r="R15" s="59"/>
      <c r="S15" s="59"/>
      <c r="T15" s="59">
        <f>$T$8</f>
        <v>49.954999999999998</v>
      </c>
      <c r="U15" s="59"/>
      <c r="V15" s="59"/>
      <c r="W15" s="25">
        <f>Q15*T15</f>
        <v>335.5530660622685</v>
      </c>
    </row>
    <row r="16" spans="1:25" ht="18.75" customHeight="1" x14ac:dyDescent="0.2">
      <c r="A16" s="60" t="s">
        <v>59</v>
      </c>
      <c r="B16" s="60"/>
      <c r="C16" s="60"/>
      <c r="D16" s="60"/>
      <c r="E16" s="60"/>
      <c r="F16" s="60"/>
      <c r="G16" s="60"/>
      <c r="H16" s="60"/>
      <c r="I16" s="60"/>
      <c r="J16" s="61"/>
      <c r="K16" s="61"/>
      <c r="L16" s="61"/>
      <c r="M16" s="61"/>
      <c r="N16" s="61"/>
      <c r="O16" s="61"/>
      <c r="P16" s="61"/>
      <c r="Q16" s="61"/>
      <c r="R16" s="61"/>
      <c r="S16" s="61"/>
      <c r="T16" s="66">
        <f>SUM(T14:V15)</f>
        <v>99.91</v>
      </c>
      <c r="U16" s="66"/>
      <c r="V16" s="66"/>
      <c r="W16" s="26">
        <f>W14+W15</f>
        <v>667.54823020607137</v>
      </c>
    </row>
    <row r="17" spans="1:23" ht="14.1" customHeight="1" x14ac:dyDescent="0.2">
      <c r="A17" s="60" t="s">
        <v>146</v>
      </c>
      <c r="B17" s="60"/>
      <c r="C17" s="60"/>
      <c r="D17" s="60"/>
      <c r="E17" s="60"/>
      <c r="F17" s="60"/>
      <c r="G17" s="60"/>
      <c r="H17" s="60"/>
      <c r="I17" s="60"/>
      <c r="J17" s="60"/>
      <c r="K17" s="60"/>
      <c r="L17" s="60"/>
      <c r="M17" s="60"/>
      <c r="N17" s="60"/>
      <c r="O17" s="60"/>
      <c r="P17" s="60"/>
      <c r="Q17" s="60"/>
      <c r="R17" s="60"/>
      <c r="S17" s="60"/>
      <c r="T17" s="60"/>
      <c r="U17" s="60"/>
      <c r="V17" s="60"/>
      <c r="W17" s="60"/>
    </row>
    <row r="18" spans="1:23" ht="14.1" customHeight="1" x14ac:dyDescent="0.2">
      <c r="A18" s="60" t="s">
        <v>38</v>
      </c>
      <c r="B18" s="60"/>
      <c r="C18" s="60"/>
      <c r="D18" s="60"/>
      <c r="E18" s="60"/>
      <c r="F18" s="60"/>
      <c r="G18" s="60"/>
      <c r="H18" s="60"/>
      <c r="I18" s="60"/>
      <c r="J18" s="60"/>
      <c r="K18" s="60"/>
      <c r="L18" s="60"/>
      <c r="M18" s="60"/>
      <c r="N18" s="60"/>
      <c r="O18" s="60"/>
      <c r="P18" s="60"/>
      <c r="Q18" s="60"/>
      <c r="R18" s="60"/>
      <c r="S18" s="60"/>
      <c r="T18" s="60"/>
      <c r="U18" s="60"/>
      <c r="V18" s="60"/>
      <c r="W18" s="60"/>
    </row>
    <row r="19" spans="1:23" ht="58.5" customHeight="1" x14ac:dyDescent="0.2">
      <c r="A19" s="57">
        <v>1</v>
      </c>
      <c r="B19" s="57"/>
      <c r="C19" s="57"/>
      <c r="D19" s="57"/>
      <c r="E19" s="63" t="s">
        <v>147</v>
      </c>
      <c r="F19" s="64"/>
      <c r="G19" s="64"/>
      <c r="H19" s="64"/>
      <c r="I19" s="65"/>
      <c r="J19" s="61"/>
      <c r="K19" s="61"/>
      <c r="L19" s="61"/>
      <c r="M19" s="61"/>
      <c r="N19" s="61"/>
      <c r="O19" s="61"/>
      <c r="P19" s="61"/>
      <c r="Q19" s="61"/>
      <c r="R19" s="61"/>
      <c r="S19" s="61"/>
      <c r="T19" s="61"/>
      <c r="U19" s="61"/>
      <c r="V19" s="61"/>
      <c r="W19" s="22"/>
    </row>
    <row r="20" spans="1:23" ht="27" customHeight="1" x14ac:dyDescent="0.2">
      <c r="A20" s="57" t="s">
        <v>4</v>
      </c>
      <c r="B20" s="57"/>
      <c r="C20" s="57"/>
      <c r="D20" s="57"/>
      <c r="E20" s="58" t="s">
        <v>36</v>
      </c>
      <c r="F20" s="61"/>
      <c r="G20" s="61"/>
      <c r="H20" s="61"/>
      <c r="I20" s="61"/>
      <c r="J20" s="59">
        <f>'таблица 2'!K38</f>
        <v>73.709106717290936</v>
      </c>
      <c r="K20" s="59"/>
      <c r="L20" s="59"/>
      <c r="M20" s="59"/>
      <c r="N20" s="59">
        <f>'таблица 2'!K39</f>
        <v>66.992000000000004</v>
      </c>
      <c r="O20" s="59"/>
      <c r="P20" s="59"/>
      <c r="Q20" s="59">
        <f>J20-N20</f>
        <v>6.7171067172909318</v>
      </c>
      <c r="R20" s="59"/>
      <c r="S20" s="59"/>
      <c r="T20" s="59">
        <f>$T$8</f>
        <v>49.954999999999998</v>
      </c>
      <c r="U20" s="59"/>
      <c r="V20" s="59"/>
      <c r="W20" s="25">
        <f>Q20*T20</f>
        <v>335.5530660622685</v>
      </c>
    </row>
    <row r="21" spans="1:23" ht="27.95" customHeight="1" x14ac:dyDescent="0.2">
      <c r="A21" s="57" t="s">
        <v>12</v>
      </c>
      <c r="B21" s="57"/>
      <c r="C21" s="57"/>
      <c r="D21" s="57"/>
      <c r="E21" s="58" t="s">
        <v>37</v>
      </c>
      <c r="F21" s="58"/>
      <c r="G21" s="58"/>
      <c r="H21" s="58"/>
      <c r="I21" s="58"/>
      <c r="J21" s="59">
        <f>'таблица 2'!L38</f>
        <v>78.166031689014531</v>
      </c>
      <c r="K21" s="59"/>
      <c r="L21" s="59"/>
      <c r="M21" s="59"/>
      <c r="N21" s="59">
        <f>'таблица 2'!L39</f>
        <v>70.006640000000004</v>
      </c>
      <c r="O21" s="59"/>
      <c r="P21" s="59"/>
      <c r="Q21" s="59">
        <f>J21-N21</f>
        <v>8.1593916890145266</v>
      </c>
      <c r="R21" s="59"/>
      <c r="S21" s="59"/>
      <c r="T21" s="59">
        <f>$T$8</f>
        <v>49.954999999999998</v>
      </c>
      <c r="U21" s="59"/>
      <c r="V21" s="59"/>
      <c r="W21" s="25">
        <f>Q21*T21</f>
        <v>407.60241182472066</v>
      </c>
    </row>
    <row r="22" spans="1:23" ht="18" customHeight="1" x14ac:dyDescent="0.2">
      <c r="A22" s="60" t="s">
        <v>58</v>
      </c>
      <c r="B22" s="60"/>
      <c r="C22" s="60"/>
      <c r="D22" s="60"/>
      <c r="E22" s="60"/>
      <c r="F22" s="60"/>
      <c r="G22" s="60"/>
      <c r="H22" s="60"/>
      <c r="I22" s="60"/>
      <c r="J22" s="61"/>
      <c r="K22" s="61"/>
      <c r="L22" s="61"/>
      <c r="M22" s="61"/>
      <c r="N22" s="61"/>
      <c r="O22" s="61"/>
      <c r="P22" s="61"/>
      <c r="Q22" s="61"/>
      <c r="R22" s="61"/>
      <c r="S22" s="61"/>
      <c r="T22" s="66">
        <f>SUM(T20:V21)</f>
        <v>99.91</v>
      </c>
      <c r="U22" s="66"/>
      <c r="V22" s="66"/>
      <c r="W22" s="26">
        <f>SUM(W20:W21)</f>
        <v>743.15547788698916</v>
      </c>
    </row>
    <row r="23" spans="1:23" ht="14.1" customHeight="1" x14ac:dyDescent="0.2">
      <c r="A23" s="60" t="s">
        <v>146</v>
      </c>
      <c r="B23" s="60"/>
      <c r="C23" s="60"/>
      <c r="D23" s="60"/>
      <c r="E23" s="60"/>
      <c r="F23" s="60"/>
      <c r="G23" s="60"/>
      <c r="H23" s="60"/>
      <c r="I23" s="60"/>
      <c r="J23" s="60"/>
      <c r="K23" s="60"/>
      <c r="L23" s="60"/>
      <c r="M23" s="60"/>
      <c r="N23" s="60"/>
      <c r="O23" s="60"/>
      <c r="P23" s="60"/>
      <c r="Q23" s="60"/>
      <c r="R23" s="60"/>
      <c r="S23" s="60"/>
      <c r="T23" s="60"/>
      <c r="U23" s="60"/>
      <c r="V23" s="60"/>
      <c r="W23" s="60"/>
    </row>
    <row r="24" spans="1:23" ht="14.1" customHeight="1" x14ac:dyDescent="0.2">
      <c r="A24" s="60" t="s">
        <v>128</v>
      </c>
      <c r="B24" s="60"/>
      <c r="C24" s="60"/>
      <c r="D24" s="60"/>
      <c r="E24" s="60"/>
      <c r="F24" s="60"/>
      <c r="G24" s="60"/>
      <c r="H24" s="60"/>
      <c r="I24" s="60"/>
      <c r="J24" s="60"/>
      <c r="K24" s="60"/>
      <c r="L24" s="60"/>
      <c r="M24" s="60"/>
      <c r="N24" s="60"/>
      <c r="O24" s="60"/>
      <c r="P24" s="60"/>
      <c r="Q24" s="60"/>
      <c r="R24" s="60"/>
      <c r="S24" s="60"/>
      <c r="T24" s="60"/>
      <c r="U24" s="60"/>
      <c r="V24" s="60"/>
      <c r="W24" s="60"/>
    </row>
    <row r="25" spans="1:23" ht="65.25" customHeight="1" x14ac:dyDescent="0.2">
      <c r="A25" s="57">
        <v>1</v>
      </c>
      <c r="B25" s="57"/>
      <c r="C25" s="57"/>
      <c r="D25" s="57"/>
      <c r="E25" s="63" t="s">
        <v>147</v>
      </c>
      <c r="F25" s="64"/>
      <c r="G25" s="64"/>
      <c r="H25" s="64"/>
      <c r="I25" s="65"/>
      <c r="J25" s="61"/>
      <c r="K25" s="61"/>
      <c r="L25" s="61"/>
      <c r="M25" s="61"/>
      <c r="N25" s="61"/>
      <c r="O25" s="61"/>
      <c r="P25" s="61"/>
      <c r="Q25" s="61"/>
      <c r="R25" s="61"/>
      <c r="S25" s="61"/>
      <c r="T25" s="61"/>
      <c r="U25" s="61"/>
      <c r="V25" s="61"/>
      <c r="W25" s="22"/>
    </row>
    <row r="26" spans="1:23" ht="27" customHeight="1" x14ac:dyDescent="0.2">
      <c r="A26" s="57" t="s">
        <v>4</v>
      </c>
      <c r="B26" s="57"/>
      <c r="C26" s="57"/>
      <c r="D26" s="57"/>
      <c r="E26" s="58" t="s">
        <v>126</v>
      </c>
      <c r="F26" s="58"/>
      <c r="G26" s="58"/>
      <c r="H26" s="58"/>
      <c r="I26" s="58"/>
      <c r="J26" s="59">
        <f>'таблица 2'!N38</f>
        <v>78.166031689014531</v>
      </c>
      <c r="K26" s="59"/>
      <c r="L26" s="59"/>
      <c r="M26" s="59"/>
      <c r="N26" s="59">
        <f>'таблица 2'!N39</f>
        <v>70.006640000000004</v>
      </c>
      <c r="O26" s="59"/>
      <c r="P26" s="59"/>
      <c r="Q26" s="59">
        <f>J26-N26</f>
        <v>8.1593916890145266</v>
      </c>
      <c r="R26" s="59"/>
      <c r="S26" s="59"/>
      <c r="T26" s="59">
        <f>$T$8</f>
        <v>49.954999999999998</v>
      </c>
      <c r="U26" s="59"/>
      <c r="V26" s="59"/>
      <c r="W26" s="25">
        <f>Q26*T26</f>
        <v>407.60241182472066</v>
      </c>
    </row>
    <row r="27" spans="1:23" ht="27.95" customHeight="1" x14ac:dyDescent="0.2">
      <c r="A27" s="57" t="s">
        <v>12</v>
      </c>
      <c r="B27" s="57"/>
      <c r="C27" s="57"/>
      <c r="D27" s="57"/>
      <c r="E27" s="58" t="s">
        <v>127</v>
      </c>
      <c r="F27" s="58"/>
      <c r="G27" s="58"/>
      <c r="H27" s="58"/>
      <c r="I27" s="58"/>
      <c r="J27" s="59">
        <f>'таблица 2'!O38</f>
        <v>82.952973799092689</v>
      </c>
      <c r="K27" s="59"/>
      <c r="L27" s="59"/>
      <c r="M27" s="59"/>
      <c r="N27" s="59">
        <f>'таблица 2'!O39</f>
        <v>72.806905600000007</v>
      </c>
      <c r="O27" s="59"/>
      <c r="P27" s="59"/>
      <c r="Q27" s="59">
        <f>J27-N27</f>
        <v>10.146068199092682</v>
      </c>
      <c r="R27" s="59"/>
      <c r="S27" s="59"/>
      <c r="T27" s="59">
        <f>$T$8</f>
        <v>49.954999999999998</v>
      </c>
      <c r="U27" s="59"/>
      <c r="V27" s="59"/>
      <c r="W27" s="25">
        <f>Q27*T27</f>
        <v>506.84683688567486</v>
      </c>
    </row>
    <row r="28" spans="1:23" ht="18" customHeight="1" x14ac:dyDescent="0.2">
      <c r="A28" s="60" t="s">
        <v>125</v>
      </c>
      <c r="B28" s="60"/>
      <c r="C28" s="60"/>
      <c r="D28" s="60"/>
      <c r="E28" s="60"/>
      <c r="F28" s="60"/>
      <c r="G28" s="60"/>
      <c r="H28" s="60"/>
      <c r="I28" s="60"/>
      <c r="J28" s="61"/>
      <c r="K28" s="61"/>
      <c r="L28" s="61"/>
      <c r="M28" s="61"/>
      <c r="N28" s="61"/>
      <c r="O28" s="61"/>
      <c r="P28" s="61"/>
      <c r="Q28" s="61"/>
      <c r="R28" s="61"/>
      <c r="S28" s="61"/>
      <c r="T28" s="66">
        <f>SUM(T26:V27)</f>
        <v>99.91</v>
      </c>
      <c r="U28" s="66"/>
      <c r="V28" s="66"/>
      <c r="W28" s="26">
        <f>SUM(W26:W27)</f>
        <v>914.44924871039552</v>
      </c>
    </row>
    <row r="29" spans="1:23" ht="14.1" customHeight="1" x14ac:dyDescent="0.2">
      <c r="A29" s="60" t="s">
        <v>146</v>
      </c>
      <c r="B29" s="60"/>
      <c r="C29" s="60"/>
      <c r="D29" s="60"/>
      <c r="E29" s="60"/>
      <c r="F29" s="60"/>
      <c r="G29" s="60"/>
      <c r="H29" s="60"/>
      <c r="I29" s="60"/>
      <c r="J29" s="60"/>
      <c r="K29" s="60"/>
      <c r="L29" s="60"/>
      <c r="M29" s="60"/>
      <c r="N29" s="60"/>
      <c r="O29" s="60"/>
      <c r="P29" s="60"/>
      <c r="Q29" s="60"/>
      <c r="R29" s="60"/>
      <c r="S29" s="60"/>
      <c r="T29" s="60"/>
      <c r="U29" s="60"/>
      <c r="V29" s="60"/>
      <c r="W29" s="60"/>
    </row>
    <row r="30" spans="1:23" ht="14.1" customHeight="1" x14ac:dyDescent="0.2">
      <c r="A30" s="60" t="s">
        <v>131</v>
      </c>
      <c r="B30" s="60"/>
      <c r="C30" s="60"/>
      <c r="D30" s="60"/>
      <c r="E30" s="60"/>
      <c r="F30" s="60"/>
      <c r="G30" s="60"/>
      <c r="H30" s="60"/>
      <c r="I30" s="60"/>
      <c r="J30" s="60"/>
      <c r="K30" s="60"/>
      <c r="L30" s="60"/>
      <c r="M30" s="60"/>
      <c r="N30" s="60"/>
      <c r="O30" s="60"/>
      <c r="P30" s="60"/>
      <c r="Q30" s="60"/>
      <c r="R30" s="60"/>
      <c r="S30" s="60"/>
      <c r="T30" s="60"/>
      <c r="U30" s="60"/>
      <c r="V30" s="60"/>
      <c r="W30" s="60"/>
    </row>
    <row r="31" spans="1:23" ht="63" customHeight="1" x14ac:dyDescent="0.2">
      <c r="A31" s="57">
        <v>1</v>
      </c>
      <c r="B31" s="57"/>
      <c r="C31" s="57"/>
      <c r="D31" s="57"/>
      <c r="E31" s="63" t="s">
        <v>147</v>
      </c>
      <c r="F31" s="64"/>
      <c r="G31" s="64"/>
      <c r="H31" s="64"/>
      <c r="I31" s="65"/>
      <c r="J31" s="61"/>
      <c r="K31" s="61"/>
      <c r="L31" s="61"/>
      <c r="M31" s="61"/>
      <c r="N31" s="61"/>
      <c r="O31" s="61"/>
      <c r="P31" s="61"/>
      <c r="Q31" s="61"/>
      <c r="R31" s="61"/>
      <c r="S31" s="61"/>
      <c r="T31" s="61"/>
      <c r="U31" s="61"/>
      <c r="V31" s="61"/>
      <c r="W31" s="22"/>
    </row>
    <row r="32" spans="1:23" ht="27" customHeight="1" x14ac:dyDescent="0.2">
      <c r="A32" s="57" t="s">
        <v>4</v>
      </c>
      <c r="B32" s="57"/>
      <c r="C32" s="57"/>
      <c r="D32" s="57"/>
      <c r="E32" s="58" t="s">
        <v>132</v>
      </c>
      <c r="F32" s="58"/>
      <c r="G32" s="58"/>
      <c r="H32" s="58"/>
      <c r="I32" s="58"/>
      <c r="J32" s="59">
        <f>'таблица 2'!Q38</f>
        <v>82.952973799092689</v>
      </c>
      <c r="K32" s="59"/>
      <c r="L32" s="59"/>
      <c r="M32" s="59"/>
      <c r="N32" s="59">
        <f>'таблица 2'!Q39</f>
        <v>72.806905600000007</v>
      </c>
      <c r="O32" s="59"/>
      <c r="P32" s="59"/>
      <c r="Q32" s="59">
        <f>J32-N32</f>
        <v>10.146068199092682</v>
      </c>
      <c r="R32" s="59"/>
      <c r="S32" s="59"/>
      <c r="T32" s="59">
        <f>$T$8</f>
        <v>49.954999999999998</v>
      </c>
      <c r="U32" s="59"/>
      <c r="V32" s="59"/>
      <c r="W32" s="25">
        <f>Q32*T32</f>
        <v>506.84683688567486</v>
      </c>
    </row>
    <row r="33" spans="1:23" ht="27.95" customHeight="1" x14ac:dyDescent="0.2">
      <c r="A33" s="57" t="s">
        <v>12</v>
      </c>
      <c r="B33" s="57"/>
      <c r="C33" s="57"/>
      <c r="D33" s="57"/>
      <c r="E33" s="58" t="s">
        <v>133</v>
      </c>
      <c r="F33" s="58"/>
      <c r="G33" s="58"/>
      <c r="H33" s="58"/>
      <c r="I33" s="58"/>
      <c r="J33" s="59">
        <f>'таблица 2'!R38</f>
        <v>87.982182813891683</v>
      </c>
      <c r="K33" s="59"/>
      <c r="L33" s="59"/>
      <c r="M33" s="59"/>
      <c r="N33" s="59">
        <f>'таблица 2'!R39</f>
        <v>75.719181824000017</v>
      </c>
      <c r="O33" s="59"/>
      <c r="P33" s="59"/>
      <c r="Q33" s="59">
        <f>J33-N33</f>
        <v>12.263000989891665</v>
      </c>
      <c r="R33" s="59"/>
      <c r="S33" s="59"/>
      <c r="T33" s="59">
        <f>$T$8</f>
        <v>49.954999999999998</v>
      </c>
      <c r="U33" s="59"/>
      <c r="V33" s="59"/>
      <c r="W33" s="25">
        <f>Q33*T33</f>
        <v>612.59821445003809</v>
      </c>
    </row>
    <row r="34" spans="1:23" ht="18.75" customHeight="1" x14ac:dyDescent="0.2">
      <c r="A34" s="60" t="s">
        <v>134</v>
      </c>
      <c r="B34" s="60"/>
      <c r="C34" s="60"/>
      <c r="D34" s="60"/>
      <c r="E34" s="60"/>
      <c r="F34" s="60"/>
      <c r="G34" s="60"/>
      <c r="H34" s="60"/>
      <c r="I34" s="60"/>
      <c r="J34" s="61"/>
      <c r="K34" s="61"/>
      <c r="L34" s="61"/>
      <c r="M34" s="61"/>
      <c r="N34" s="61"/>
      <c r="O34" s="61"/>
      <c r="P34" s="61"/>
      <c r="Q34" s="61"/>
      <c r="R34" s="61"/>
      <c r="S34" s="61"/>
      <c r="T34" s="62">
        <f>SUM(T32:V33)</f>
        <v>99.91</v>
      </c>
      <c r="U34" s="62"/>
      <c r="V34" s="62"/>
      <c r="W34" s="26">
        <f>SUM(W32:W33)</f>
        <v>1119.4450513357128</v>
      </c>
    </row>
    <row r="35" spans="1:23" ht="14.1" customHeight="1" x14ac:dyDescent="0.2">
      <c r="A35" s="60" t="s">
        <v>146</v>
      </c>
      <c r="B35" s="60"/>
      <c r="C35" s="60"/>
      <c r="D35" s="60"/>
      <c r="E35" s="60"/>
      <c r="F35" s="60"/>
      <c r="G35" s="60"/>
      <c r="H35" s="60"/>
      <c r="I35" s="60"/>
      <c r="J35" s="60"/>
      <c r="K35" s="60"/>
      <c r="L35" s="60"/>
      <c r="M35" s="60"/>
      <c r="N35" s="60"/>
      <c r="O35" s="60"/>
      <c r="P35" s="60"/>
      <c r="Q35" s="60"/>
      <c r="R35" s="60"/>
      <c r="S35" s="60"/>
      <c r="T35" s="60"/>
      <c r="U35" s="60"/>
      <c r="V35" s="60"/>
      <c r="W35" s="60"/>
    </row>
    <row r="36" spans="1:23" ht="14.1" customHeight="1" x14ac:dyDescent="0.2">
      <c r="A36" s="60" t="s">
        <v>138</v>
      </c>
      <c r="B36" s="60"/>
      <c r="C36" s="60"/>
      <c r="D36" s="60"/>
      <c r="E36" s="60"/>
      <c r="F36" s="60"/>
      <c r="G36" s="60"/>
      <c r="H36" s="60"/>
      <c r="I36" s="60"/>
      <c r="J36" s="60"/>
      <c r="K36" s="60"/>
      <c r="L36" s="60"/>
      <c r="M36" s="60"/>
      <c r="N36" s="60"/>
      <c r="O36" s="60"/>
      <c r="P36" s="60"/>
      <c r="Q36" s="60"/>
      <c r="R36" s="60"/>
      <c r="S36" s="60"/>
      <c r="T36" s="60"/>
      <c r="U36" s="60"/>
      <c r="V36" s="60"/>
      <c r="W36" s="60"/>
    </row>
    <row r="37" spans="1:23" ht="66" customHeight="1" x14ac:dyDescent="0.2">
      <c r="A37" s="57">
        <v>1</v>
      </c>
      <c r="B37" s="57"/>
      <c r="C37" s="57"/>
      <c r="D37" s="57"/>
      <c r="E37" s="63" t="s">
        <v>147</v>
      </c>
      <c r="F37" s="64"/>
      <c r="G37" s="64"/>
      <c r="H37" s="64"/>
      <c r="I37" s="65"/>
      <c r="J37" s="61"/>
      <c r="K37" s="61"/>
      <c r="L37" s="61"/>
      <c r="M37" s="61"/>
      <c r="N37" s="61"/>
      <c r="O37" s="61"/>
      <c r="P37" s="61"/>
      <c r="Q37" s="61"/>
      <c r="R37" s="61"/>
      <c r="S37" s="61"/>
      <c r="T37" s="61"/>
      <c r="U37" s="61"/>
      <c r="V37" s="61"/>
      <c r="W37" s="22"/>
    </row>
    <row r="38" spans="1:23" ht="27" customHeight="1" x14ac:dyDescent="0.2">
      <c r="A38" s="57" t="s">
        <v>4</v>
      </c>
      <c r="B38" s="57"/>
      <c r="C38" s="57"/>
      <c r="D38" s="57"/>
      <c r="E38" s="58" t="s">
        <v>139</v>
      </c>
      <c r="F38" s="58"/>
      <c r="G38" s="58"/>
      <c r="H38" s="58"/>
      <c r="I38" s="58"/>
      <c r="J38" s="59">
        <f>'таблица 2'!T38</f>
        <v>87.982182813891683</v>
      </c>
      <c r="K38" s="59"/>
      <c r="L38" s="59"/>
      <c r="M38" s="59"/>
      <c r="N38" s="59">
        <f>'таблица 2'!T39</f>
        <v>75.719181824000017</v>
      </c>
      <c r="O38" s="59"/>
      <c r="P38" s="59"/>
      <c r="Q38" s="59">
        <f>J38-N38</f>
        <v>12.263000989891665</v>
      </c>
      <c r="R38" s="59"/>
      <c r="S38" s="59"/>
      <c r="T38" s="59">
        <f>$T$8</f>
        <v>49.954999999999998</v>
      </c>
      <c r="U38" s="59"/>
      <c r="V38" s="59"/>
      <c r="W38" s="25">
        <f>Q38*T38</f>
        <v>612.59821445003809</v>
      </c>
    </row>
    <row r="39" spans="1:23" ht="27.95" customHeight="1" x14ac:dyDescent="0.2">
      <c r="A39" s="57" t="s">
        <v>12</v>
      </c>
      <c r="B39" s="57"/>
      <c r="C39" s="57"/>
      <c r="D39" s="57"/>
      <c r="E39" s="58" t="s">
        <v>140</v>
      </c>
      <c r="F39" s="58"/>
      <c r="G39" s="58"/>
      <c r="H39" s="58"/>
      <c r="I39" s="58"/>
      <c r="J39" s="59">
        <f>'таблица 2'!U38</f>
        <v>93.166275757142728</v>
      </c>
      <c r="K39" s="59"/>
      <c r="L39" s="59"/>
      <c r="M39" s="59"/>
      <c r="N39" s="59">
        <f>'таблица 2'!U39</f>
        <v>78.747949096960028</v>
      </c>
      <c r="O39" s="59"/>
      <c r="P39" s="59"/>
      <c r="Q39" s="59">
        <f>J39-N39</f>
        <v>14.4183266601827</v>
      </c>
      <c r="R39" s="59"/>
      <c r="S39" s="59"/>
      <c r="T39" s="59">
        <f>$T$8</f>
        <v>49.954999999999998</v>
      </c>
      <c r="U39" s="59"/>
      <c r="V39" s="59"/>
      <c r="W39" s="25">
        <f>Q39*T39</f>
        <v>720.26750830942672</v>
      </c>
    </row>
    <row r="40" spans="1:23" ht="18.75" customHeight="1" x14ac:dyDescent="0.2">
      <c r="A40" s="60" t="s">
        <v>141</v>
      </c>
      <c r="B40" s="60"/>
      <c r="C40" s="60"/>
      <c r="D40" s="60"/>
      <c r="E40" s="60"/>
      <c r="F40" s="60"/>
      <c r="G40" s="60"/>
      <c r="H40" s="60"/>
      <c r="I40" s="60"/>
      <c r="J40" s="61"/>
      <c r="K40" s="61"/>
      <c r="L40" s="61"/>
      <c r="M40" s="61"/>
      <c r="N40" s="61"/>
      <c r="O40" s="61"/>
      <c r="P40" s="61"/>
      <c r="Q40" s="61"/>
      <c r="R40" s="61"/>
      <c r="S40" s="61"/>
      <c r="T40" s="62">
        <f>SUM(T38:V39)</f>
        <v>99.91</v>
      </c>
      <c r="U40" s="62"/>
      <c r="V40" s="62"/>
      <c r="W40" s="47">
        <f>SUM(W38:W39)</f>
        <v>1332.8657227594649</v>
      </c>
    </row>
  </sheetData>
  <mergeCells count="163">
    <mergeCell ref="A1:W1"/>
    <mergeCell ref="A32:D32"/>
    <mergeCell ref="E32:I32"/>
    <mergeCell ref="J32:M32"/>
    <mergeCell ref="N32:P32"/>
    <mergeCell ref="Q32:S32"/>
    <mergeCell ref="T32:V32"/>
    <mergeCell ref="A34:I34"/>
    <mergeCell ref="J34:M34"/>
    <mergeCell ref="N34:P34"/>
    <mergeCell ref="Q34:S34"/>
    <mergeCell ref="T34:V34"/>
    <mergeCell ref="A33:D33"/>
    <mergeCell ref="E33:I33"/>
    <mergeCell ref="J33:M33"/>
    <mergeCell ref="N33:P33"/>
    <mergeCell ref="Q33:S33"/>
    <mergeCell ref="T33:V33"/>
    <mergeCell ref="A26:D26"/>
    <mergeCell ref="E26:I26"/>
    <mergeCell ref="J26:M26"/>
    <mergeCell ref="N26:P26"/>
    <mergeCell ref="Q26:S26"/>
    <mergeCell ref="T26:V26"/>
    <mergeCell ref="A29:W29"/>
    <mergeCell ref="A30:W30"/>
    <mergeCell ref="A31:D31"/>
    <mergeCell ref="E31:I31"/>
    <mergeCell ref="J31:M31"/>
    <mergeCell ref="N31:P31"/>
    <mergeCell ref="Q31:S31"/>
    <mergeCell ref="T31:V31"/>
    <mergeCell ref="A28:I28"/>
    <mergeCell ref="J28:M28"/>
    <mergeCell ref="N28:P28"/>
    <mergeCell ref="Q28:S28"/>
    <mergeCell ref="T28:V28"/>
    <mergeCell ref="A27:D27"/>
    <mergeCell ref="E27:I27"/>
    <mergeCell ref="J27:M27"/>
    <mergeCell ref="N27:P27"/>
    <mergeCell ref="Q27:S27"/>
    <mergeCell ref="T27:V27"/>
    <mergeCell ref="A20:D20"/>
    <mergeCell ref="E20:I20"/>
    <mergeCell ref="J20:M20"/>
    <mergeCell ref="N20:P20"/>
    <mergeCell ref="Q20:S20"/>
    <mergeCell ref="T20:V20"/>
    <mergeCell ref="A23:W23"/>
    <mergeCell ref="A24:W24"/>
    <mergeCell ref="A25:D25"/>
    <mergeCell ref="E25:I25"/>
    <mergeCell ref="J25:M25"/>
    <mergeCell ref="N25:P25"/>
    <mergeCell ref="Q25:S25"/>
    <mergeCell ref="T25:V25"/>
    <mergeCell ref="A22:I22"/>
    <mergeCell ref="J22:M22"/>
    <mergeCell ref="N22:P22"/>
    <mergeCell ref="Q22:S22"/>
    <mergeCell ref="T22:V22"/>
    <mergeCell ref="A21:D21"/>
    <mergeCell ref="E21:I21"/>
    <mergeCell ref="J21:M21"/>
    <mergeCell ref="N21:P21"/>
    <mergeCell ref="Q21:S21"/>
    <mergeCell ref="T21:V21"/>
    <mergeCell ref="T14:V14"/>
    <mergeCell ref="A17:W17"/>
    <mergeCell ref="A18:W18"/>
    <mergeCell ref="A19:D19"/>
    <mergeCell ref="E19:I19"/>
    <mergeCell ref="J19:M19"/>
    <mergeCell ref="N19:P19"/>
    <mergeCell ref="Q19:S19"/>
    <mergeCell ref="T19:V19"/>
    <mergeCell ref="T13:V13"/>
    <mergeCell ref="A16:I16"/>
    <mergeCell ref="J16:M16"/>
    <mergeCell ref="N16:P16"/>
    <mergeCell ref="Q16:S16"/>
    <mergeCell ref="T16:V16"/>
    <mergeCell ref="A15:D15"/>
    <mergeCell ref="E15:I15"/>
    <mergeCell ref="J15:M15"/>
    <mergeCell ref="N15:P15"/>
    <mergeCell ref="Q15:S15"/>
    <mergeCell ref="T15:V15"/>
    <mergeCell ref="A14:D14"/>
    <mergeCell ref="E14:I14"/>
    <mergeCell ref="J14:M14"/>
    <mergeCell ref="N14:P14"/>
    <mergeCell ref="Q14:S14"/>
    <mergeCell ref="A3:D3"/>
    <mergeCell ref="E3:I3"/>
    <mergeCell ref="J3:M3"/>
    <mergeCell ref="N3:P3"/>
    <mergeCell ref="Q3:S3"/>
    <mergeCell ref="T3:V3"/>
    <mergeCell ref="A5:W5"/>
    <mergeCell ref="A7:D7"/>
    <mergeCell ref="E7:I7"/>
    <mergeCell ref="J7:M7"/>
    <mergeCell ref="N7:P7"/>
    <mergeCell ref="Q7:S7"/>
    <mergeCell ref="T7:V7"/>
    <mergeCell ref="A4:D4"/>
    <mergeCell ref="E4:I4"/>
    <mergeCell ref="J4:M4"/>
    <mergeCell ref="N4:P4"/>
    <mergeCell ref="Q4:S4"/>
    <mergeCell ref="T4:V4"/>
    <mergeCell ref="A6:W6"/>
    <mergeCell ref="A8:D8"/>
    <mergeCell ref="E8:I8"/>
    <mergeCell ref="J8:M8"/>
    <mergeCell ref="N8:P8"/>
    <mergeCell ref="Q8:S8"/>
    <mergeCell ref="T8:V8"/>
    <mergeCell ref="A11:W11"/>
    <mergeCell ref="A12:W12"/>
    <mergeCell ref="A13:D13"/>
    <mergeCell ref="A10:I10"/>
    <mergeCell ref="J10:M10"/>
    <mergeCell ref="N10:P10"/>
    <mergeCell ref="Q10:S10"/>
    <mergeCell ref="T10:V10"/>
    <mergeCell ref="A9:D9"/>
    <mergeCell ref="E9:I9"/>
    <mergeCell ref="J9:M9"/>
    <mergeCell ref="N9:P9"/>
    <mergeCell ref="Q9:S9"/>
    <mergeCell ref="T9:V9"/>
    <mergeCell ref="E13:I13"/>
    <mergeCell ref="J13:M13"/>
    <mergeCell ref="N13:P13"/>
    <mergeCell ref="Q13:S13"/>
    <mergeCell ref="A35:W35"/>
    <mergeCell ref="A36:W36"/>
    <mergeCell ref="A37:D37"/>
    <mergeCell ref="E37:I37"/>
    <mergeCell ref="J37:M37"/>
    <mergeCell ref="N37:P37"/>
    <mergeCell ref="Q37:S37"/>
    <mergeCell ref="T37:V37"/>
    <mergeCell ref="A38:D38"/>
    <mergeCell ref="E38:I38"/>
    <mergeCell ref="J38:M38"/>
    <mergeCell ref="N38:P38"/>
    <mergeCell ref="Q38:S38"/>
    <mergeCell ref="T38:V38"/>
    <mergeCell ref="A39:D39"/>
    <mergeCell ref="E39:I39"/>
    <mergeCell ref="J39:M39"/>
    <mergeCell ref="N39:P39"/>
    <mergeCell ref="Q39:S39"/>
    <mergeCell ref="T39:V39"/>
    <mergeCell ref="A40:I40"/>
    <mergeCell ref="J40:M40"/>
    <mergeCell ref="N40:P40"/>
    <mergeCell ref="Q40:S40"/>
    <mergeCell ref="T40:V40"/>
  </mergeCells>
  <pageMargins left="0.70866141732283472" right="0.70866141732283472" top="0.74803149606299213" bottom="0.74803149606299213" header="0.31496062992125984" footer="0.31496062992125984"/>
  <pageSetup paperSize="9" scale="5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0"/>
  <sheetViews>
    <sheetView workbookViewId="0">
      <selection activeCell="K10" sqref="K10:U10"/>
    </sheetView>
  </sheetViews>
  <sheetFormatPr defaultColWidth="9.33203125" defaultRowHeight="12.75" x14ac:dyDescent="0.2"/>
  <cols>
    <col min="1" max="1" width="9.33203125" style="8"/>
    <col min="2" max="2" width="1.83203125" style="8" customWidth="1"/>
    <col min="3" max="3" width="6.5" style="8" customWidth="1"/>
    <col min="4" max="7" width="9.33203125" style="8"/>
    <col min="8" max="8" width="0.6640625" style="8" customWidth="1"/>
    <col min="9" max="9" width="9.33203125" style="8"/>
    <col min="10" max="10" width="0.33203125" style="8" customWidth="1"/>
    <col min="11" max="14" width="9.33203125" style="8"/>
    <col min="15" max="15" width="1" style="8" customWidth="1"/>
    <col min="16" max="16" width="9.33203125" style="8" hidden="1" customWidth="1"/>
    <col min="17" max="18" width="9.33203125" style="8"/>
    <col min="19" max="19" width="0.1640625" style="8" customWidth="1"/>
    <col min="20" max="20" width="5.1640625" style="8" customWidth="1"/>
    <col min="21" max="21" width="3.83203125" style="8" hidden="1" customWidth="1"/>
    <col min="22" max="26" width="9.33203125" style="8"/>
    <col min="27" max="27" width="0.6640625" style="8" customWidth="1"/>
    <col min="28" max="28" width="7" style="8" customWidth="1"/>
    <col min="29" max="29" width="9.33203125" style="8" hidden="1" customWidth="1"/>
    <col min="30" max="30" width="8.83203125" style="8" customWidth="1"/>
    <col min="31" max="31" width="9.33203125" style="8" hidden="1" customWidth="1"/>
    <col min="32" max="32" width="1.83203125" style="8" customWidth="1"/>
    <col min="33" max="16384" width="9.33203125" style="8"/>
  </cols>
  <sheetData>
    <row r="1" spans="1:32" ht="17.100000000000001" customHeight="1" x14ac:dyDescent="0.2">
      <c r="A1" s="69" t="s">
        <v>71</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row>
    <row r="2" spans="1:32" ht="17.100000000000001" customHeight="1" x14ac:dyDescent="0.2">
      <c r="A2" s="27"/>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row>
    <row r="3" spans="1:32" ht="17.100000000000001" customHeight="1" x14ac:dyDescent="0.2">
      <c r="A3" s="28" t="s">
        <v>72</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row>
    <row r="4" spans="1:32" ht="51" customHeight="1" x14ac:dyDescent="0.2">
      <c r="A4" s="70" t="s">
        <v>148</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row>
    <row r="5" spans="1:32" ht="17.100000000000001" customHeight="1" x14ac:dyDescent="0.2">
      <c r="A5" s="28" t="s">
        <v>123</v>
      </c>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row>
    <row r="6" spans="1:32" ht="34.5" customHeight="1" x14ac:dyDescent="0.2">
      <c r="A6" s="70" t="s">
        <v>77</v>
      </c>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row>
    <row r="7" spans="1:32" ht="31.9" customHeight="1" x14ac:dyDescent="0.2">
      <c r="A7" s="70" t="s">
        <v>143</v>
      </c>
      <c r="B7" s="70"/>
      <c r="C7" s="70"/>
      <c r="D7" s="70"/>
      <c r="E7" s="70"/>
      <c r="F7" s="70"/>
      <c r="G7" s="70"/>
      <c r="H7" s="70"/>
      <c r="I7" s="70"/>
      <c r="J7" s="70"/>
      <c r="K7" s="70"/>
      <c r="L7" s="70"/>
      <c r="M7" s="70"/>
      <c r="N7" s="70"/>
      <c r="O7" s="70"/>
      <c r="P7" s="70"/>
      <c r="Q7" s="70"/>
      <c r="R7" s="70"/>
      <c r="S7" s="70"/>
      <c r="T7" s="70"/>
      <c r="U7" s="70"/>
      <c r="V7" s="70"/>
      <c r="W7" s="70"/>
      <c r="X7" s="70"/>
      <c r="Y7" s="70"/>
      <c r="Z7" s="70"/>
      <c r="AA7" s="70"/>
      <c r="AB7" s="70"/>
      <c r="AC7" s="70"/>
      <c r="AD7" s="70"/>
      <c r="AE7" s="70"/>
      <c r="AF7" s="70"/>
    </row>
    <row r="8" spans="1:32" ht="17.100000000000001" customHeight="1" x14ac:dyDescent="0.2">
      <c r="A8" s="28"/>
      <c r="B8" s="28"/>
      <c r="C8" s="28"/>
      <c r="D8" s="28"/>
      <c r="E8" s="28"/>
      <c r="F8" s="28"/>
      <c r="G8" s="28"/>
      <c r="H8" s="28"/>
      <c r="I8" s="28"/>
      <c r="J8" s="28"/>
      <c r="K8" s="28"/>
      <c r="L8" s="28"/>
      <c r="M8" s="28"/>
      <c r="N8" s="28"/>
      <c r="O8" s="28"/>
      <c r="P8" s="28"/>
      <c r="Q8" s="28"/>
      <c r="R8" s="28"/>
      <c r="S8" s="28"/>
      <c r="T8" s="28"/>
      <c r="U8" s="28"/>
      <c r="V8" s="28"/>
      <c r="W8" s="28"/>
      <c r="X8" s="28"/>
      <c r="Y8" s="28"/>
      <c r="Z8" s="28"/>
      <c r="AA8" s="28"/>
      <c r="AB8" s="28"/>
      <c r="AC8" s="28"/>
      <c r="AD8" s="28"/>
      <c r="AE8" s="28"/>
      <c r="AF8" s="28"/>
    </row>
    <row r="9" spans="1:32" ht="33" customHeight="1" x14ac:dyDescent="0.2">
      <c r="A9" s="74" t="s">
        <v>73</v>
      </c>
      <c r="B9" s="75"/>
      <c r="C9" s="76"/>
      <c r="D9" s="74" t="s">
        <v>74</v>
      </c>
      <c r="E9" s="75"/>
      <c r="F9" s="75"/>
      <c r="G9" s="75"/>
      <c r="H9" s="75"/>
      <c r="I9" s="75"/>
      <c r="J9" s="76"/>
      <c r="K9" s="74" t="s">
        <v>75</v>
      </c>
      <c r="L9" s="75"/>
      <c r="M9" s="75"/>
      <c r="N9" s="75"/>
      <c r="O9" s="75"/>
      <c r="P9" s="75"/>
      <c r="Q9" s="75"/>
      <c r="R9" s="75"/>
      <c r="S9" s="75"/>
      <c r="T9" s="75"/>
      <c r="U9" s="76"/>
      <c r="V9" s="74" t="s">
        <v>76</v>
      </c>
      <c r="W9" s="75"/>
      <c r="X9" s="75"/>
      <c r="Y9" s="75"/>
      <c r="Z9" s="75"/>
      <c r="AA9" s="75"/>
      <c r="AB9" s="75"/>
      <c r="AC9" s="75"/>
      <c r="AD9" s="75"/>
      <c r="AE9" s="75"/>
      <c r="AF9" s="76"/>
    </row>
    <row r="10" spans="1:32" ht="234.75" customHeight="1" x14ac:dyDescent="0.2">
      <c r="A10" s="77">
        <v>1</v>
      </c>
      <c r="B10" s="78"/>
      <c r="C10" s="79"/>
      <c r="D10" s="74" t="s">
        <v>152</v>
      </c>
      <c r="E10" s="75"/>
      <c r="F10" s="75"/>
      <c r="G10" s="75"/>
      <c r="H10" s="75"/>
      <c r="I10" s="75"/>
      <c r="J10" s="76"/>
      <c r="K10" s="74" t="s">
        <v>135</v>
      </c>
      <c r="L10" s="75"/>
      <c r="M10" s="75"/>
      <c r="N10" s="75"/>
      <c r="O10" s="75"/>
      <c r="P10" s="75"/>
      <c r="Q10" s="75"/>
      <c r="R10" s="75"/>
      <c r="S10" s="75"/>
      <c r="T10" s="75"/>
      <c r="U10" s="76"/>
      <c r="V10" s="71" t="s">
        <v>136</v>
      </c>
      <c r="W10" s="72"/>
      <c r="X10" s="72"/>
      <c r="Y10" s="72"/>
      <c r="Z10" s="72"/>
      <c r="AA10" s="72"/>
      <c r="AB10" s="72"/>
      <c r="AC10" s="72"/>
      <c r="AD10" s="72"/>
      <c r="AE10" s="72"/>
      <c r="AF10" s="73"/>
    </row>
  </sheetData>
  <mergeCells count="12">
    <mergeCell ref="A1:AF1"/>
    <mergeCell ref="A6:AF6"/>
    <mergeCell ref="A7:AF7"/>
    <mergeCell ref="V10:AF10"/>
    <mergeCell ref="K10:U10"/>
    <mergeCell ref="D10:J10"/>
    <mergeCell ref="A10:C10"/>
    <mergeCell ref="A9:C9"/>
    <mergeCell ref="D9:J9"/>
    <mergeCell ref="K9:U9"/>
    <mergeCell ref="V9:AF9"/>
    <mergeCell ref="A4:AF4"/>
  </mergeCells>
  <pageMargins left="0.70866141732283472" right="0.70866141732283472" top="0.74803149606299213" bottom="0.74803149606299213" header="0.31496062992125984" footer="0.31496062992125984"/>
  <pageSetup paperSize="9" scale="7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tabSelected="1" topLeftCell="A4" zoomScale="110" zoomScaleNormal="110" workbookViewId="0">
      <selection activeCell="A7" sqref="A7:F7"/>
    </sheetView>
  </sheetViews>
  <sheetFormatPr defaultColWidth="9.33203125" defaultRowHeight="12.75" x14ac:dyDescent="0.2"/>
  <cols>
    <col min="1" max="1" width="9.33203125" style="8"/>
    <col min="2" max="2" width="51.6640625" style="8" customWidth="1"/>
    <col min="3" max="3" width="22.83203125" style="8" customWidth="1"/>
    <col min="4" max="4" width="24.6640625" style="8" customWidth="1"/>
    <col min="5" max="5" width="22.33203125" style="8" customWidth="1"/>
    <col min="6" max="6" width="39.6640625" style="8" customWidth="1"/>
    <col min="7" max="16384" width="9.33203125" style="8"/>
  </cols>
  <sheetData>
    <row r="1" spans="1:6" ht="17.100000000000001" customHeight="1" x14ac:dyDescent="0.2">
      <c r="A1" s="81" t="s">
        <v>124</v>
      </c>
      <c r="B1" s="81"/>
      <c r="C1" s="81"/>
      <c r="D1" s="81"/>
      <c r="E1" s="81"/>
      <c r="F1" s="81"/>
    </row>
    <row r="2" spans="1:6" ht="52.15" customHeight="1" x14ac:dyDescent="0.2">
      <c r="A2" s="29" t="s">
        <v>23</v>
      </c>
      <c r="B2" s="29" t="s">
        <v>78</v>
      </c>
      <c r="C2" s="29" t="s">
        <v>79</v>
      </c>
      <c r="D2" s="29" t="s">
        <v>80</v>
      </c>
      <c r="E2" s="29" t="s">
        <v>81</v>
      </c>
      <c r="F2" s="29" t="s">
        <v>82</v>
      </c>
    </row>
    <row r="3" spans="1:6" ht="204.75" x14ac:dyDescent="0.2">
      <c r="A3" s="45">
        <v>1</v>
      </c>
      <c r="B3" s="30" t="s">
        <v>151</v>
      </c>
      <c r="C3" s="30" t="s">
        <v>152</v>
      </c>
      <c r="D3" s="30">
        <v>2027</v>
      </c>
      <c r="E3" s="31">
        <v>1035</v>
      </c>
      <c r="F3" s="30" t="s">
        <v>150</v>
      </c>
    </row>
    <row r="4" spans="1:6" ht="204.75" x14ac:dyDescent="0.2">
      <c r="A4" s="44">
        <v>2</v>
      </c>
      <c r="B4" s="30" t="s">
        <v>153</v>
      </c>
      <c r="C4" s="30" t="s">
        <v>152</v>
      </c>
      <c r="D4" s="30">
        <v>2028</v>
      </c>
      <c r="E4" s="31">
        <v>1035</v>
      </c>
      <c r="F4" s="30" t="s">
        <v>150</v>
      </c>
    </row>
    <row r="5" spans="1:6" ht="204.75" x14ac:dyDescent="0.2">
      <c r="A5" s="44">
        <v>3</v>
      </c>
      <c r="B5" s="30" t="s">
        <v>154</v>
      </c>
      <c r="C5" s="30" t="s">
        <v>152</v>
      </c>
      <c r="D5" s="30">
        <v>2029</v>
      </c>
      <c r="E5" s="31">
        <v>1035</v>
      </c>
      <c r="F5" s="30" t="s">
        <v>150</v>
      </c>
    </row>
    <row r="6" spans="1:6" ht="204.75" x14ac:dyDescent="0.2">
      <c r="A6" s="44">
        <v>4</v>
      </c>
      <c r="B6" s="30" t="s">
        <v>155</v>
      </c>
      <c r="C6" s="30" t="s">
        <v>152</v>
      </c>
      <c r="D6" s="30">
        <v>2030</v>
      </c>
      <c r="E6" s="31">
        <v>1035</v>
      </c>
      <c r="F6" s="30" t="s">
        <v>150</v>
      </c>
    </row>
    <row r="7" spans="1:6" ht="72.75" customHeight="1" x14ac:dyDescent="0.2">
      <c r="A7" s="80" t="s">
        <v>149</v>
      </c>
      <c r="B7" s="80"/>
      <c r="C7" s="80"/>
      <c r="D7" s="80"/>
      <c r="E7" s="80"/>
      <c r="F7" s="80"/>
    </row>
  </sheetData>
  <mergeCells count="2">
    <mergeCell ref="A7:F7"/>
    <mergeCell ref="A1:F1"/>
  </mergeCells>
  <phoneticPr fontId="1" type="noConversion"/>
  <pageMargins left="0.70866141732283472" right="0" top="0" bottom="0.74803149606299213" header="0.31496062992125984" footer="0.31496062992125984"/>
  <pageSetup paperSize="9" scale="6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4</vt:i4>
      </vt:variant>
    </vt:vector>
  </HeadingPairs>
  <TitlesOfParts>
    <vt:vector size="10" baseType="lpstr">
      <vt:lpstr>титул</vt:lpstr>
      <vt:lpstr>таблица 1</vt:lpstr>
      <vt:lpstr>таблица 2</vt:lpstr>
      <vt:lpstr>таблица 3</vt:lpstr>
      <vt:lpstr>задания</vt:lpstr>
      <vt:lpstr>мероприятия</vt:lpstr>
      <vt:lpstr>мероприятия!Заголовки_для_печати</vt:lpstr>
      <vt:lpstr>'таблица 2'!Заголовки_для_печати</vt:lpstr>
      <vt:lpstr>'таблица 2'!Область_печати</vt:lpstr>
      <vt:lpstr>титул!Область_печати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Online2PDF.com</dc:creator>
  <cp:lastModifiedBy>ООО ЮКБиС</cp:lastModifiedBy>
  <cp:lastPrinted>2024-09-10T09:15:55Z</cp:lastPrinted>
  <dcterms:created xsi:type="dcterms:W3CDTF">2021-05-04T08:39:29Z</dcterms:created>
  <dcterms:modified xsi:type="dcterms:W3CDTF">2026-04-15T14:42:01Z</dcterms:modified>
</cp:coreProperties>
</file>